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F\!Zespół ds monitoringu\Perspektywa 2007-2013\Sprawozdanie końcowe\SPRAWOZDANIE KOŃCOWE\5. Wersja przekazana do KE\"/>
    </mc:Choice>
  </mc:AlternateContent>
  <bookViews>
    <workbookView xWindow="0" yWindow="0" windowWidth="28800" windowHeight="1272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0" i="1" l="1"/>
  <c r="G900" i="1"/>
  <c r="H723" i="1"/>
  <c r="G723" i="1"/>
  <c r="H665" i="1"/>
  <c r="G665" i="1"/>
  <c r="H649" i="1"/>
  <c r="G649" i="1"/>
  <c r="H633" i="1"/>
  <c r="G633" i="1"/>
  <c r="H617" i="1"/>
  <c r="G617" i="1"/>
  <c r="G601" i="1"/>
  <c r="H584" i="1"/>
  <c r="H583" i="1"/>
  <c r="H568" i="1"/>
  <c r="H567" i="1"/>
  <c r="H552" i="1"/>
  <c r="H551" i="1"/>
  <c r="H536" i="1"/>
  <c r="H535" i="1"/>
  <c r="H520" i="1"/>
  <c r="H519" i="1"/>
  <c r="H504" i="1"/>
  <c r="H503" i="1"/>
  <c r="H488" i="1"/>
  <c r="H487" i="1"/>
  <c r="G258" i="1"/>
  <c r="H236" i="1"/>
  <c r="G236" i="1"/>
  <c r="H235" i="1"/>
  <c r="G235" i="1"/>
  <c r="H234" i="1"/>
  <c r="G234" i="1"/>
  <c r="H96" i="1"/>
  <c r="G96" i="1"/>
</calcChain>
</file>

<file path=xl/sharedStrings.xml><?xml version="1.0" encoding="utf-8"?>
<sst xmlns="http://schemas.openxmlformats.org/spreadsheetml/2006/main" count="1967" uniqueCount="148">
  <si>
    <t>Załacznik nr V do Sprawozdania rocznego z realizacji RPO WSL w 2014 roku</t>
  </si>
  <si>
    <t xml:space="preserve">Wskaźniki kontekstowe dla RPO                                                                                                             </t>
  </si>
  <si>
    <t>Lp.</t>
  </si>
  <si>
    <t>Nazwa zmiennej lub wskaźnika</t>
  </si>
  <si>
    <t>Rok*</t>
  </si>
  <si>
    <t>Jedn. Miary</t>
  </si>
  <si>
    <t>Źródło</t>
  </si>
  <si>
    <t xml:space="preserve">Ogółem </t>
  </si>
  <si>
    <t>Województwo</t>
  </si>
  <si>
    <t>UE 28</t>
  </si>
  <si>
    <t>Polska</t>
  </si>
  <si>
    <t>SPOŁECZEŃSTWO</t>
  </si>
  <si>
    <t>Wskaźnik zatrudnienia:</t>
  </si>
  <si>
    <t>%</t>
  </si>
  <si>
    <t>GUS-BDR</t>
  </si>
  <si>
    <t>GUS-BDL</t>
  </si>
  <si>
    <t>bd</t>
  </si>
  <si>
    <t>a) wg grup wieku</t>
  </si>
  <si>
    <t>15-24 lat</t>
  </si>
  <si>
    <t>Eurostat</t>
  </si>
  <si>
    <t>25-34</t>
  </si>
  <si>
    <t>74.9</t>
  </si>
  <si>
    <t>78.3</t>
  </si>
  <si>
    <t>35-44</t>
  </si>
  <si>
    <t>45-54</t>
  </si>
  <si>
    <t>55 i więcej</t>
  </si>
  <si>
    <t>b) ogółem wg płci</t>
  </si>
  <si>
    <t>kobiety</t>
  </si>
  <si>
    <t>mężczyźni</t>
  </si>
  <si>
    <t>c) ogółem wg miasto/wieś</t>
  </si>
  <si>
    <t>miasto</t>
  </si>
  <si>
    <t>wieś</t>
  </si>
  <si>
    <t>Pracujący ogółem w tym</t>
  </si>
  <si>
    <t>tys.</t>
  </si>
  <si>
    <t>GUS-publ</t>
  </si>
  <si>
    <t>rok 2004 = 100</t>
  </si>
  <si>
    <t>w tym w sektorze prywatnym</t>
  </si>
  <si>
    <t>w tym MSP (agregacja wg siedziby przedsiebiortswa)</t>
  </si>
  <si>
    <t xml:space="preserve">Stopa bezrobocia (wg BAEL) </t>
  </si>
  <si>
    <t>Stopa bezrobocia rejestrowanego</t>
  </si>
  <si>
    <t>w tym bezrobocia długotrwałego</t>
  </si>
  <si>
    <t>RSW</t>
  </si>
  <si>
    <t xml:space="preserve">Gospodarstwa domowe wyposażone w komputer osobisty z dostępem do internetu </t>
  </si>
  <si>
    <t>GUS</t>
  </si>
  <si>
    <t>4a</t>
  </si>
  <si>
    <t>Gospodarstwa domowe wyposażone w komputer osobisty z dostępem do internetu w % ogółu gospodarstw domowych</t>
  </si>
  <si>
    <t>Pracownie komputerowe w szkołach ogółem</t>
  </si>
  <si>
    <t>5a</t>
  </si>
  <si>
    <t>Udział szkół wyposażonych w komputery według poziomu kształcenia</t>
  </si>
  <si>
    <t>GUS/RSW</t>
  </si>
  <si>
    <t>w tym szkoły podstawowe i gimnazja</t>
  </si>
  <si>
    <t>w tym szkoły ponadpodstawowe i ponadgimnazjalne</t>
  </si>
  <si>
    <t>w tym szkoły policealne</t>
  </si>
  <si>
    <t>Wykształcenie ludności w wieku 15 lat i więcej (BAEL):</t>
  </si>
  <si>
    <t>podstaw i niepełne podstaw (w tym gimnazjum); poziom 0-2 (ISCED 1997)</t>
  </si>
  <si>
    <t>BDL</t>
  </si>
  <si>
    <t>ponadpodstawowe i ponadgimnazjalne; poziom 3-4 (ISCED 1997)</t>
  </si>
  <si>
    <t>wyższe; poziom 5-6 (ISCED 1997)</t>
  </si>
  <si>
    <t>Absolwenci szkół:</t>
  </si>
  <si>
    <t>podstawowych</t>
  </si>
  <si>
    <t>gimnazja</t>
  </si>
  <si>
    <t xml:space="preserve">szkoły ponadpodstawowe ponadgimnazjalne </t>
  </si>
  <si>
    <t>policealne</t>
  </si>
  <si>
    <t>wyższe</t>
  </si>
  <si>
    <t>Porady udzielone przez lekarzy i lekarzy dentystów</t>
  </si>
  <si>
    <t>Lekarskie</t>
  </si>
  <si>
    <t>Stomatologiczne</t>
  </si>
  <si>
    <t>Liczba osób korzystających z obiektów kultury w tym:</t>
  </si>
  <si>
    <t>kina</t>
  </si>
  <si>
    <t>teatry i instytucje muzyczne</t>
  </si>
  <si>
    <t>muzea</t>
  </si>
  <si>
    <t>Udzielone noclegi w turystycznych obiektach zbiorowego zakwaterow na 1 tys. Mieszkańców</t>
  </si>
  <si>
    <t>osoby</t>
  </si>
  <si>
    <t>GUS/BDL</t>
  </si>
  <si>
    <t>w tym turystom zagranicznym</t>
  </si>
  <si>
    <t xml:space="preserve">Ofiary śmiertelne wypadków drogowych: </t>
  </si>
  <si>
    <t>na 100 tys. ludności</t>
  </si>
  <si>
    <t>Saldo migracji wewnętrznych:</t>
  </si>
  <si>
    <t>x</t>
  </si>
  <si>
    <t>w miastach</t>
  </si>
  <si>
    <t>na wsi</t>
  </si>
  <si>
    <t>zagranicznych</t>
  </si>
  <si>
    <t>Liczba ludności korzystającej z przewozów komunikacją miejską</t>
  </si>
  <si>
    <t>mln</t>
  </si>
  <si>
    <t>Długość dróg publicz.(o twardej nawierzchni) ogółem</t>
  </si>
  <si>
    <t>km</t>
  </si>
  <si>
    <t>w tym wojewódzkich</t>
  </si>
  <si>
    <t>w tym powiatowych</t>
  </si>
  <si>
    <t>w tym gminnych</t>
  </si>
  <si>
    <t>Linie kolejowe eksploatowane ogółem</t>
  </si>
  <si>
    <t>GOSPODARKA</t>
  </si>
  <si>
    <t>Produkt krajowy brutto na mieszkańca</t>
  </si>
  <si>
    <t>zł</t>
  </si>
  <si>
    <t>44 796</t>
  </si>
  <si>
    <t>46 499</t>
  </si>
  <si>
    <t>Produkt krajowy brutto na mieszkańca w PPS - UE28=100</t>
  </si>
  <si>
    <t>Wzrost PKB w cenach stałych (rok poprzedni = 100)</t>
  </si>
  <si>
    <t>Wartość dodana brutto  na 1 pracującego- ogółem</t>
  </si>
  <si>
    <t>112 582</t>
  </si>
  <si>
    <t>Polska=100</t>
  </si>
  <si>
    <t>w tym: Rolnictwo, Łowiectwo, Leśnictwo, Rybactwo (sekcja A)</t>
  </si>
  <si>
    <t>w tym: Przemysł (sekcje: B, C, D, E)</t>
  </si>
  <si>
    <t>w tym: Przetwórstwo przemysłowe (sekcja C)</t>
  </si>
  <si>
    <t>w tym: Budownictwo (sekcja F)</t>
  </si>
  <si>
    <t>w tym: Usługi: Handel; Naprawa pojazdów samochodowych; Transport i gospodarka magazynowa; Zakwaterowanie i gastronomia; Informacja i komunikacja (sekcje: G, H, I, J)</t>
  </si>
  <si>
    <t>w tym: Usługi : Działalność finansowa i ubezpieczeniowa; Obsługa rynku nieruchomości (sekcje: K, L)</t>
  </si>
  <si>
    <t>w tym: Pozostałe usługi (sekcje: M, N, O, P, Q, R, S, T)</t>
  </si>
  <si>
    <t>Struktura pracujących wg sektorów ekonom (województ=100)</t>
  </si>
  <si>
    <t>rok poprzedni=100</t>
  </si>
  <si>
    <t>w tym: Przemysł i Budownictwo (sekcje: B, C, D, E, F)</t>
  </si>
  <si>
    <t>Usługi: Handel; Naprawa pojazdów samochodowych; Transport i gospodarka magazynowa; Zakwaterowanie i gastronomia; Informacja i komunikacja (sekcje: G, H, I, J)</t>
  </si>
  <si>
    <t>Usługi : Działalność finansowa i ubezpieczeniowa; Obsługa rynku nieruchomości (sekcje: K, L)</t>
  </si>
  <si>
    <t>Pozostałe usługi (sekcje: M, N, O, P, Q, R, S, T)</t>
  </si>
  <si>
    <t>Podmioty gospodarki narodowej zarejestrowane w rejestrze REGON na 10 tys. ludności</t>
  </si>
  <si>
    <t>licz bezwz</t>
  </si>
  <si>
    <t>w tym udział MSP</t>
  </si>
  <si>
    <t xml:space="preserve">Nakłady inwestycyjne na 1 mieszkańca; </t>
  </si>
  <si>
    <t>tys. zł</t>
  </si>
  <si>
    <t>w tym udział sektora prywatnego</t>
  </si>
  <si>
    <t>Nakłady na działalność badawczo-rozwojową w relacji do PKB</t>
  </si>
  <si>
    <t>ŚRODOWISKO</t>
  </si>
  <si>
    <t xml:space="preserve">Całkowita emisja zanieczyszczeń powietrza: </t>
  </si>
  <si>
    <t>pyłowych</t>
  </si>
  <si>
    <t>kg/km2</t>
  </si>
  <si>
    <t>rok poprzedni = 100</t>
  </si>
  <si>
    <t xml:space="preserve">dwutlenku siarki (bez CO2) </t>
  </si>
  <si>
    <t>tlenków azotu</t>
  </si>
  <si>
    <t>Ludność korzystajaca z kanalizacji</t>
  </si>
  <si>
    <t>w tym na wsi</t>
  </si>
  <si>
    <t>w % ludności ogółem</t>
  </si>
  <si>
    <t>Ludność korzystajaca z wodociągów</t>
  </si>
  <si>
    <t xml:space="preserve">Ludność obsługiwana przez oczyszczalnie ścieków w % ogólnej liczby ludności, </t>
  </si>
  <si>
    <t xml:space="preserve">Ścieki przemysłowe i komunalne oczyszczane: </t>
  </si>
  <si>
    <t>na km2 powierzchni</t>
  </si>
  <si>
    <t>m3/km2</t>
  </si>
  <si>
    <t>w % ścieków wymagających oczyszczania</t>
  </si>
  <si>
    <t>Udział odpadów poddanych odzyskowi w ogólnej ilości odpadów (z wyłączeniem komunalnych) wytworzonych</t>
  </si>
  <si>
    <t>Odpady komunalne zebrane na 1 mieszkańca</t>
  </si>
  <si>
    <t>kg</t>
  </si>
  <si>
    <t xml:space="preserve">Udział produkcji energii z OZE w produkcji ogółem </t>
  </si>
  <si>
    <t>ARE publ.</t>
  </si>
  <si>
    <t>ARE publ./BDL</t>
  </si>
  <si>
    <t>Energia pochodząca z odnawialnych źródeł (moc zainstalowana)</t>
  </si>
  <si>
    <t>MW</t>
  </si>
  <si>
    <t xml:space="preserve">Powierzchnia o szczególnych walorach przyrodniczych prawnie chroniona w % powierzchni ogólnej </t>
  </si>
  <si>
    <t xml:space="preserve">Powierzchnia zrekultywowanych i zagospodarowanych terenów do ogółu wymagających rekultywacji </t>
  </si>
  <si>
    <t xml:space="preserve">Emisja CO2 </t>
  </si>
  <si>
    <t>tys. Ton/rok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</si>
</sst>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8">
    <xf numFmtId="0" fontId="0" fillId="0" borderId="0" xfId="0"/>
    <xf numFmtId="164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top" wrapText="1"/>
    </xf>
    <xf numFmtId="0" fontId="6" fillId="0" borderId="1" xfId="2" applyNumberFormat="1" applyFont="1" applyBorder="1" applyAlignment="1">
      <alignment horizontal="center" vertical="center" wrapText="1"/>
    </xf>
    <xf numFmtId="164" fontId="6" fillId="0" borderId="1" xfId="1" quotePrefix="1" applyNumberFormat="1" applyFont="1" applyFill="1" applyBorder="1" applyAlignment="1">
      <alignment horizontal="center" vertical="center" wrapText="1"/>
    </xf>
    <xf numFmtId="165" fontId="6" fillId="0" borderId="1" xfId="1" quotePrefix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5" fontId="6" fillId="0" borderId="1" xfId="1" quotePrefix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Border="1" applyAlignment="1">
      <alignment horizontal="left" vertical="center" wrapText="1"/>
    </xf>
    <xf numFmtId="0" fontId="5" fillId="0" borderId="3" xfId="1" applyNumberFormat="1" applyFont="1" applyBorder="1" applyAlignment="1">
      <alignment horizontal="left" vertical="center" wrapText="1"/>
    </xf>
    <xf numFmtId="0" fontId="5" fillId="0" borderId="4" xfId="1" applyNumberFormat="1" applyFont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3" fillId="0" borderId="1" xfId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2" borderId="1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</cellXfs>
  <cellStyles count="3">
    <cellStyle name="[StdExit()]" xfId="2"/>
    <cellStyle name="Normalny" xfId="0" builtinId="0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0</xdr:row>
      <xdr:rowOff>47625</xdr:rowOff>
    </xdr:from>
    <xdr:to>
      <xdr:col>5</xdr:col>
      <xdr:colOff>638175</xdr:colOff>
      <xdr:row>3</xdr:row>
      <xdr:rowOff>132790</xdr:rowOff>
    </xdr:to>
    <xdr:pic>
      <xdr:nvPicPr>
        <xdr:cNvPr id="2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57325" y="47625"/>
          <a:ext cx="5267325" cy="65666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908"/>
  <sheetViews>
    <sheetView tabSelected="1" topLeftCell="A703" workbookViewId="0">
      <selection activeCell="H709" sqref="H709"/>
    </sheetView>
  </sheetViews>
  <sheetFormatPr defaultRowHeight="15" x14ac:dyDescent="0.25"/>
  <cols>
    <col min="1" max="1" width="4.28515625" customWidth="1"/>
    <col min="2" max="2" width="51.28515625" customWidth="1"/>
    <col min="3" max="3" width="11.28515625" customWidth="1"/>
    <col min="4" max="4" width="10.42578125" customWidth="1"/>
    <col min="5" max="5" width="14" customWidth="1"/>
    <col min="6" max="6" width="11.140625" customWidth="1"/>
    <col min="7" max="7" width="12" customWidth="1"/>
    <col min="8" max="8" width="14.5703125" customWidth="1"/>
  </cols>
  <sheetData>
    <row r="5" spans="1:8" x14ac:dyDescent="0.25">
      <c r="A5" s="37" t="s">
        <v>0</v>
      </c>
      <c r="B5" s="37"/>
      <c r="C5" s="37"/>
      <c r="D5" s="37"/>
      <c r="E5" s="37"/>
      <c r="F5" s="37"/>
      <c r="G5" s="37"/>
      <c r="H5" s="37"/>
    </row>
    <row r="6" spans="1:8" x14ac:dyDescent="0.25">
      <c r="A6" s="38" t="s">
        <v>1</v>
      </c>
      <c r="B6" s="39"/>
      <c r="C6" s="39"/>
      <c r="D6" s="39"/>
      <c r="E6" s="39"/>
      <c r="F6" s="39"/>
      <c r="G6" s="39"/>
      <c r="H6" s="39"/>
    </row>
    <row r="7" spans="1:8" x14ac:dyDescent="0.25">
      <c r="A7" s="40" t="s">
        <v>2</v>
      </c>
      <c r="B7" s="40" t="s">
        <v>3</v>
      </c>
      <c r="C7" s="42" t="s">
        <v>4</v>
      </c>
      <c r="D7" s="42" t="s">
        <v>5</v>
      </c>
      <c r="E7" s="42" t="s">
        <v>6</v>
      </c>
      <c r="F7" s="45" t="s">
        <v>7</v>
      </c>
      <c r="G7" s="45"/>
      <c r="H7" s="46" t="s">
        <v>8</v>
      </c>
    </row>
    <row r="8" spans="1:8" x14ac:dyDescent="0.25">
      <c r="A8" s="41"/>
      <c r="B8" s="41"/>
      <c r="C8" s="43"/>
      <c r="D8" s="44"/>
      <c r="E8" s="44"/>
      <c r="F8" s="1" t="s">
        <v>9</v>
      </c>
      <c r="G8" s="2" t="s">
        <v>10</v>
      </c>
      <c r="H8" s="47"/>
    </row>
    <row r="9" spans="1:8" x14ac:dyDescent="0.25">
      <c r="A9" s="29" t="s">
        <v>11</v>
      </c>
      <c r="B9" s="29"/>
      <c r="C9" s="29"/>
      <c r="D9" s="29"/>
      <c r="E9" s="29"/>
      <c r="F9" s="29"/>
      <c r="G9" s="29"/>
      <c r="H9" s="29"/>
    </row>
    <row r="10" spans="1:8" x14ac:dyDescent="0.25">
      <c r="A10" s="25">
        <v>1</v>
      </c>
      <c r="B10" s="26" t="s">
        <v>12</v>
      </c>
      <c r="C10" s="3">
        <v>2007</v>
      </c>
      <c r="D10" s="27" t="s">
        <v>13</v>
      </c>
      <c r="E10" s="4" t="s">
        <v>14</v>
      </c>
      <c r="F10" s="5">
        <v>53.3</v>
      </c>
      <c r="G10" s="6">
        <v>48.5</v>
      </c>
      <c r="H10" s="7">
        <v>46.1</v>
      </c>
    </row>
    <row r="11" spans="1:8" x14ac:dyDescent="0.25">
      <c r="A11" s="25"/>
      <c r="B11" s="26"/>
      <c r="C11" s="3">
        <v>2008</v>
      </c>
      <c r="D11" s="27"/>
      <c r="E11" s="4" t="s">
        <v>14</v>
      </c>
      <c r="F11" s="8">
        <v>53.7</v>
      </c>
      <c r="G11" s="9">
        <v>50.4</v>
      </c>
      <c r="H11" s="7">
        <v>48.3</v>
      </c>
    </row>
    <row r="12" spans="1:8" x14ac:dyDescent="0.25">
      <c r="A12" s="25"/>
      <c r="B12" s="26"/>
      <c r="C12" s="3">
        <v>2009</v>
      </c>
      <c r="D12" s="27"/>
      <c r="E12" s="4" t="s">
        <v>14</v>
      </c>
      <c r="F12" s="8">
        <v>52.5</v>
      </c>
      <c r="G12" s="9">
        <v>50.4</v>
      </c>
      <c r="H12" s="7">
        <v>49</v>
      </c>
    </row>
    <row r="13" spans="1:8" x14ac:dyDescent="0.25">
      <c r="A13" s="25"/>
      <c r="B13" s="26"/>
      <c r="C13" s="3">
        <v>2010</v>
      </c>
      <c r="D13" s="27"/>
      <c r="E13" s="4" t="s">
        <v>14</v>
      </c>
      <c r="F13" s="8">
        <v>52</v>
      </c>
      <c r="G13" s="9">
        <v>50.4</v>
      </c>
      <c r="H13" s="7">
        <v>49</v>
      </c>
    </row>
    <row r="14" spans="1:8" x14ac:dyDescent="0.25">
      <c r="A14" s="25"/>
      <c r="B14" s="26"/>
      <c r="C14" s="3">
        <v>2011</v>
      </c>
      <c r="D14" s="27"/>
      <c r="E14" s="4" t="s">
        <v>15</v>
      </c>
      <c r="F14" s="8">
        <v>52.5</v>
      </c>
      <c r="G14" s="9">
        <v>50.2</v>
      </c>
      <c r="H14" s="7">
        <v>48.4</v>
      </c>
    </row>
    <row r="15" spans="1:8" x14ac:dyDescent="0.25">
      <c r="A15" s="25"/>
      <c r="B15" s="26"/>
      <c r="C15" s="3">
        <v>2012</v>
      </c>
      <c r="D15" s="27"/>
      <c r="E15" s="4" t="s">
        <v>15</v>
      </c>
      <c r="F15" s="8">
        <v>51.6</v>
      </c>
      <c r="G15" s="9">
        <v>50.2</v>
      </c>
      <c r="H15" s="7">
        <v>48.4</v>
      </c>
    </row>
    <row r="16" spans="1:8" x14ac:dyDescent="0.25">
      <c r="A16" s="25"/>
      <c r="B16" s="26"/>
      <c r="C16" s="3">
        <v>2013</v>
      </c>
      <c r="D16" s="27"/>
      <c r="E16" s="4" t="s">
        <v>15</v>
      </c>
      <c r="F16" s="8">
        <v>51.4</v>
      </c>
      <c r="G16" s="9">
        <v>50.2</v>
      </c>
      <c r="H16" s="7">
        <v>48.3</v>
      </c>
    </row>
    <row r="17" spans="1:8" x14ac:dyDescent="0.25">
      <c r="A17" s="25"/>
      <c r="B17" s="26"/>
      <c r="C17" s="3">
        <v>2014</v>
      </c>
      <c r="D17" s="27"/>
      <c r="E17" s="4" t="s">
        <v>15</v>
      </c>
      <c r="F17" s="8" t="s">
        <v>16</v>
      </c>
      <c r="G17" s="9">
        <v>51.2</v>
      </c>
      <c r="H17" s="7">
        <v>49.2</v>
      </c>
    </row>
    <row r="18" spans="1:8" x14ac:dyDescent="0.25">
      <c r="A18" s="10"/>
      <c r="B18" s="35" t="s">
        <v>17</v>
      </c>
      <c r="C18" s="35"/>
      <c r="D18" s="35"/>
      <c r="E18" s="35"/>
      <c r="F18" s="35"/>
      <c r="G18" s="35"/>
      <c r="H18" s="35"/>
    </row>
    <row r="19" spans="1:8" x14ac:dyDescent="0.25">
      <c r="A19" s="25"/>
      <c r="B19" s="26" t="s">
        <v>18</v>
      </c>
      <c r="C19" s="3">
        <v>2007</v>
      </c>
      <c r="D19" s="27" t="s">
        <v>13</v>
      </c>
      <c r="E19" s="4" t="s">
        <v>19</v>
      </c>
      <c r="F19" s="5">
        <v>37.1</v>
      </c>
      <c r="G19" s="6">
        <v>25.8</v>
      </c>
      <c r="H19" s="7">
        <v>25.5</v>
      </c>
    </row>
    <row r="20" spans="1:8" x14ac:dyDescent="0.25">
      <c r="A20" s="25"/>
      <c r="B20" s="26"/>
      <c r="C20" s="3">
        <v>2008</v>
      </c>
      <c r="D20" s="27"/>
      <c r="E20" s="4" t="s">
        <v>19</v>
      </c>
      <c r="F20" s="8">
        <v>37.5</v>
      </c>
      <c r="G20" s="9">
        <v>27.4</v>
      </c>
      <c r="H20" s="7">
        <v>26.7</v>
      </c>
    </row>
    <row r="21" spans="1:8" x14ac:dyDescent="0.25">
      <c r="A21" s="25"/>
      <c r="B21" s="26"/>
      <c r="C21" s="3">
        <v>2009</v>
      </c>
      <c r="D21" s="27"/>
      <c r="E21" s="4" t="s">
        <v>19</v>
      </c>
      <c r="F21" s="8">
        <v>35.1</v>
      </c>
      <c r="G21" s="9">
        <v>26.8</v>
      </c>
      <c r="H21" s="7">
        <v>27.1</v>
      </c>
    </row>
    <row r="22" spans="1:8" x14ac:dyDescent="0.25">
      <c r="A22" s="25"/>
      <c r="B22" s="26"/>
      <c r="C22" s="3">
        <v>2010</v>
      </c>
      <c r="D22" s="27"/>
      <c r="E22" s="4" t="s">
        <v>19</v>
      </c>
      <c r="F22" s="8">
        <v>34</v>
      </c>
      <c r="G22" s="9">
        <v>26.3</v>
      </c>
      <c r="H22" s="7">
        <v>25.5</v>
      </c>
    </row>
    <row r="23" spans="1:8" x14ac:dyDescent="0.25">
      <c r="A23" s="25"/>
      <c r="B23" s="26"/>
      <c r="C23" s="3">
        <v>2011</v>
      </c>
      <c r="D23" s="27"/>
      <c r="E23" s="4" t="s">
        <v>19</v>
      </c>
      <c r="F23" s="8">
        <v>33.5</v>
      </c>
      <c r="G23" s="9">
        <v>24.9</v>
      </c>
      <c r="H23" s="7">
        <v>25.1</v>
      </c>
    </row>
    <row r="24" spans="1:8" x14ac:dyDescent="0.25">
      <c r="A24" s="25"/>
      <c r="B24" s="26"/>
      <c r="C24" s="3">
        <v>2012</v>
      </c>
      <c r="D24" s="27"/>
      <c r="E24" s="4" t="s">
        <v>19</v>
      </c>
      <c r="F24" s="8">
        <v>32.700000000000003</v>
      </c>
      <c r="G24" s="9">
        <v>24.7</v>
      </c>
      <c r="H24" s="7">
        <v>26.3</v>
      </c>
    </row>
    <row r="25" spans="1:8" x14ac:dyDescent="0.25">
      <c r="A25" s="25"/>
      <c r="B25" s="26"/>
      <c r="C25" s="3">
        <v>2013</v>
      </c>
      <c r="D25" s="27"/>
      <c r="E25" s="4" t="s">
        <v>19</v>
      </c>
      <c r="F25" s="8">
        <v>32.1</v>
      </c>
      <c r="G25" s="9">
        <v>24.2</v>
      </c>
      <c r="H25" s="7">
        <v>26.4</v>
      </c>
    </row>
    <row r="26" spans="1:8" x14ac:dyDescent="0.25">
      <c r="A26" s="25"/>
      <c r="B26" s="26"/>
      <c r="C26" s="3">
        <v>2014</v>
      </c>
      <c r="D26" s="27"/>
      <c r="E26" s="4" t="s">
        <v>19</v>
      </c>
      <c r="F26" s="8">
        <v>32.4</v>
      </c>
      <c r="G26" s="9">
        <v>25.8</v>
      </c>
      <c r="H26" s="7">
        <v>26.4</v>
      </c>
    </row>
    <row r="27" spans="1:8" x14ac:dyDescent="0.25">
      <c r="A27" s="25"/>
      <c r="B27" s="26" t="s">
        <v>20</v>
      </c>
      <c r="C27" s="3">
        <v>2007</v>
      </c>
      <c r="D27" s="27" t="s">
        <v>13</v>
      </c>
      <c r="E27" s="4" t="s">
        <v>19</v>
      </c>
      <c r="F27" s="5">
        <v>77.7</v>
      </c>
      <c r="G27" s="6">
        <v>76.400000000000006</v>
      </c>
      <c r="H27" s="7">
        <v>77.099999999999994</v>
      </c>
    </row>
    <row r="28" spans="1:8" x14ac:dyDescent="0.25">
      <c r="A28" s="25"/>
      <c r="B28" s="26"/>
      <c r="C28" s="3">
        <v>2008</v>
      </c>
      <c r="D28" s="27"/>
      <c r="E28" s="4" t="s">
        <v>19</v>
      </c>
      <c r="F28" s="8">
        <v>78.099999999999994</v>
      </c>
      <c r="G28" s="9">
        <v>78.5</v>
      </c>
      <c r="H28" s="7">
        <v>79.3</v>
      </c>
    </row>
    <row r="29" spans="1:8" x14ac:dyDescent="0.25">
      <c r="A29" s="25"/>
      <c r="B29" s="26"/>
      <c r="C29" s="3">
        <v>2009</v>
      </c>
      <c r="D29" s="27"/>
      <c r="E29" s="4" t="s">
        <v>19</v>
      </c>
      <c r="F29" s="8">
        <v>75.900000000000006</v>
      </c>
      <c r="G29" s="9">
        <v>77.900000000000006</v>
      </c>
      <c r="H29" s="7">
        <v>79.7</v>
      </c>
    </row>
    <row r="30" spans="1:8" x14ac:dyDescent="0.25">
      <c r="A30" s="25"/>
      <c r="B30" s="26"/>
      <c r="C30" s="3">
        <v>2010</v>
      </c>
      <c r="D30" s="27"/>
      <c r="E30" s="4" t="s">
        <v>19</v>
      </c>
      <c r="F30" s="8" t="s">
        <v>21</v>
      </c>
      <c r="G30" s="9">
        <v>76.7</v>
      </c>
      <c r="H30" s="7" t="s">
        <v>22</v>
      </c>
    </row>
    <row r="31" spans="1:8" x14ac:dyDescent="0.25">
      <c r="A31" s="25"/>
      <c r="B31" s="26"/>
      <c r="C31" s="3">
        <v>2011</v>
      </c>
      <c r="D31" s="27"/>
      <c r="E31" s="4" t="s">
        <v>19</v>
      </c>
      <c r="F31" s="8">
        <v>74.7</v>
      </c>
      <c r="G31" s="9">
        <v>76.5</v>
      </c>
      <c r="H31" s="7">
        <v>78.3</v>
      </c>
    </row>
    <row r="32" spans="1:8" x14ac:dyDescent="0.25">
      <c r="A32" s="25"/>
      <c r="B32" s="26"/>
      <c r="C32" s="3">
        <v>2012</v>
      </c>
      <c r="D32" s="27"/>
      <c r="E32" s="4" t="s">
        <v>19</v>
      </c>
      <c r="F32" s="8">
        <v>73.900000000000006</v>
      </c>
      <c r="G32" s="9">
        <v>76.099999999999994</v>
      </c>
      <c r="H32" s="7">
        <v>77.7</v>
      </c>
    </row>
    <row r="33" spans="1:8" x14ac:dyDescent="0.25">
      <c r="A33" s="25"/>
      <c r="B33" s="26"/>
      <c r="C33" s="3">
        <v>2013</v>
      </c>
      <c r="D33" s="27"/>
      <c r="E33" s="4" t="s">
        <v>19</v>
      </c>
      <c r="F33" s="8">
        <v>73.599999999999994</v>
      </c>
      <c r="G33" s="9">
        <v>75.8</v>
      </c>
      <c r="H33" s="7">
        <v>77.7</v>
      </c>
    </row>
    <row r="34" spans="1:8" x14ac:dyDescent="0.25">
      <c r="A34" s="25"/>
      <c r="B34" s="26"/>
      <c r="C34" s="3">
        <v>2014</v>
      </c>
      <c r="D34" s="27"/>
      <c r="E34" s="4" t="s">
        <v>19</v>
      </c>
      <c r="F34" s="8">
        <v>74.3</v>
      </c>
      <c r="G34" s="9">
        <v>77.3</v>
      </c>
      <c r="H34" s="7">
        <v>78.2</v>
      </c>
    </row>
    <row r="35" spans="1:8" x14ac:dyDescent="0.25">
      <c r="A35" s="25"/>
      <c r="B35" s="26" t="s">
        <v>23</v>
      </c>
      <c r="C35" s="3">
        <v>2007</v>
      </c>
      <c r="D35" s="27" t="s">
        <v>13</v>
      </c>
      <c r="E35" s="4" t="s">
        <v>19</v>
      </c>
      <c r="F35" s="5">
        <v>81.7</v>
      </c>
      <c r="G35" s="6">
        <v>80.7</v>
      </c>
      <c r="H35" s="7">
        <v>78.5</v>
      </c>
    </row>
    <row r="36" spans="1:8" x14ac:dyDescent="0.25">
      <c r="A36" s="25"/>
      <c r="B36" s="26"/>
      <c r="C36" s="3">
        <v>2008</v>
      </c>
      <c r="D36" s="27"/>
      <c r="E36" s="4" t="s">
        <v>19</v>
      </c>
      <c r="F36" s="8">
        <v>82.1</v>
      </c>
      <c r="G36" s="9">
        <v>83</v>
      </c>
      <c r="H36" s="7">
        <v>82.4</v>
      </c>
    </row>
    <row r="37" spans="1:8" x14ac:dyDescent="0.25">
      <c r="A37" s="25"/>
      <c r="B37" s="26"/>
      <c r="C37" s="3">
        <v>2009</v>
      </c>
      <c r="D37" s="27"/>
      <c r="E37" s="4" t="s">
        <v>19</v>
      </c>
      <c r="F37" s="8">
        <v>80.7</v>
      </c>
      <c r="G37" s="9">
        <v>82.8</v>
      </c>
      <c r="H37" s="7">
        <v>83.4</v>
      </c>
    </row>
    <row r="38" spans="1:8" x14ac:dyDescent="0.25">
      <c r="A38" s="25"/>
      <c r="B38" s="26"/>
      <c r="C38" s="3">
        <v>2010</v>
      </c>
      <c r="D38" s="27"/>
      <c r="E38" s="4" t="s">
        <v>19</v>
      </c>
      <c r="F38" s="8">
        <v>80</v>
      </c>
      <c r="G38" s="9">
        <v>82</v>
      </c>
      <c r="H38" s="7">
        <v>81.5</v>
      </c>
    </row>
    <row r="39" spans="1:8" x14ac:dyDescent="0.25">
      <c r="A39" s="25"/>
      <c r="B39" s="26"/>
      <c r="C39" s="3">
        <v>2011</v>
      </c>
      <c r="D39" s="27"/>
      <c r="E39" s="4" t="s">
        <v>19</v>
      </c>
      <c r="F39" s="8">
        <v>80</v>
      </c>
      <c r="G39" s="9">
        <v>81.8</v>
      </c>
      <c r="H39" s="7">
        <v>81.099999999999994</v>
      </c>
    </row>
    <row r="40" spans="1:8" x14ac:dyDescent="0.25">
      <c r="A40" s="25"/>
      <c r="B40" s="26"/>
      <c r="C40" s="3">
        <v>2012</v>
      </c>
      <c r="D40" s="27"/>
      <c r="E40" s="4" t="s">
        <v>19</v>
      </c>
      <c r="F40" s="8">
        <v>79.5</v>
      </c>
      <c r="G40" s="9">
        <v>81.5</v>
      </c>
      <c r="H40" s="7">
        <v>80.8</v>
      </c>
    </row>
    <row r="41" spans="1:8" x14ac:dyDescent="0.25">
      <c r="A41" s="25"/>
      <c r="B41" s="26"/>
      <c r="C41" s="3">
        <v>2013</v>
      </c>
      <c r="D41" s="27"/>
      <c r="E41" s="4" t="s">
        <v>19</v>
      </c>
      <c r="F41" s="8">
        <v>79.2</v>
      </c>
      <c r="G41" s="9">
        <v>80.900000000000006</v>
      </c>
      <c r="H41" s="7">
        <v>81</v>
      </c>
    </row>
    <row r="42" spans="1:8" x14ac:dyDescent="0.25">
      <c r="A42" s="25"/>
      <c r="B42" s="26"/>
      <c r="C42" s="3">
        <v>2014</v>
      </c>
      <c r="D42" s="27"/>
      <c r="E42" s="4" t="s">
        <v>19</v>
      </c>
      <c r="F42" s="8">
        <v>79.900000000000006</v>
      </c>
      <c r="G42" s="9">
        <v>82</v>
      </c>
      <c r="H42" s="7">
        <v>82.7</v>
      </c>
    </row>
    <row r="43" spans="1:8" x14ac:dyDescent="0.25">
      <c r="A43" s="25"/>
      <c r="B43" s="26" t="s">
        <v>24</v>
      </c>
      <c r="C43" s="3">
        <v>2007</v>
      </c>
      <c r="D43" s="27" t="s">
        <v>13</v>
      </c>
      <c r="E43" s="4" t="s">
        <v>19</v>
      </c>
      <c r="F43" s="5">
        <v>77.5</v>
      </c>
      <c r="G43" s="6">
        <v>68.599999999999994</v>
      </c>
      <c r="H43" s="7">
        <v>61.8</v>
      </c>
    </row>
    <row r="44" spans="1:8" x14ac:dyDescent="0.25">
      <c r="A44" s="25"/>
      <c r="B44" s="26"/>
      <c r="C44" s="3">
        <v>2008</v>
      </c>
      <c r="D44" s="27"/>
      <c r="E44" s="4" t="s">
        <v>19</v>
      </c>
      <c r="F44" s="8">
        <v>78.3</v>
      </c>
      <c r="G44" s="9">
        <v>71.7</v>
      </c>
      <c r="H44" s="7">
        <v>65.5</v>
      </c>
    </row>
    <row r="45" spans="1:8" x14ac:dyDescent="0.25">
      <c r="A45" s="25"/>
      <c r="B45" s="26"/>
      <c r="C45" s="3">
        <v>2009</v>
      </c>
      <c r="D45" s="27"/>
      <c r="E45" s="4" t="s">
        <v>19</v>
      </c>
      <c r="F45" s="8">
        <v>77.5</v>
      </c>
      <c r="G45" s="9">
        <v>72.8</v>
      </c>
      <c r="H45" s="7">
        <v>67.400000000000006</v>
      </c>
    </row>
    <row r="46" spans="1:8" x14ac:dyDescent="0.25">
      <c r="A46" s="25"/>
      <c r="B46" s="26"/>
      <c r="C46" s="3">
        <v>2010</v>
      </c>
      <c r="D46" s="27"/>
      <c r="E46" s="4" t="s">
        <v>19</v>
      </c>
      <c r="F46" s="8">
        <v>77.599999999999994</v>
      </c>
      <c r="G46" s="9">
        <v>73.2</v>
      </c>
      <c r="H46" s="7">
        <v>67.2</v>
      </c>
    </row>
    <row r="47" spans="1:8" x14ac:dyDescent="0.25">
      <c r="A47" s="25"/>
      <c r="B47" s="26"/>
      <c r="C47" s="3">
        <v>2011</v>
      </c>
      <c r="D47" s="27"/>
      <c r="E47" s="4" t="s">
        <v>19</v>
      </c>
      <c r="F47" s="8">
        <v>77.8</v>
      </c>
      <c r="G47" s="9">
        <v>73.7</v>
      </c>
      <c r="H47" s="7">
        <v>67.8</v>
      </c>
    </row>
    <row r="48" spans="1:8" x14ac:dyDescent="0.25">
      <c r="A48" s="25"/>
      <c r="B48" s="26"/>
      <c r="C48" s="3">
        <v>2012</v>
      </c>
      <c r="D48" s="27"/>
      <c r="E48" s="4" t="s">
        <v>19</v>
      </c>
      <c r="F48" s="8">
        <v>77.7</v>
      </c>
      <c r="G48" s="9">
        <v>74.2</v>
      </c>
      <c r="H48" s="7">
        <v>68.2</v>
      </c>
    </row>
    <row r="49" spans="1:8" x14ac:dyDescent="0.25">
      <c r="A49" s="25"/>
      <c r="B49" s="26"/>
      <c r="C49" s="3">
        <v>2013</v>
      </c>
      <c r="D49" s="27"/>
      <c r="E49" s="4" t="s">
        <v>19</v>
      </c>
      <c r="F49" s="8">
        <v>77.5</v>
      </c>
      <c r="G49" s="9">
        <v>74.099999999999994</v>
      </c>
      <c r="H49" s="7">
        <v>67.2</v>
      </c>
    </row>
    <row r="50" spans="1:8" x14ac:dyDescent="0.25">
      <c r="A50" s="25"/>
      <c r="B50" s="26"/>
      <c r="C50" s="3">
        <v>2014</v>
      </c>
      <c r="D50" s="27"/>
      <c r="E50" s="4" t="s">
        <v>19</v>
      </c>
      <c r="F50" s="8">
        <v>77.900000000000006</v>
      </c>
      <c r="G50" s="9">
        <v>75.599999999999994</v>
      </c>
      <c r="H50" s="7">
        <v>68.900000000000006</v>
      </c>
    </row>
    <row r="51" spans="1:8" x14ac:dyDescent="0.25">
      <c r="A51" s="25"/>
      <c r="B51" s="26" t="s">
        <v>25</v>
      </c>
      <c r="C51" s="3">
        <v>2007</v>
      </c>
      <c r="D51" s="27" t="s">
        <v>13</v>
      </c>
      <c r="E51" s="4" t="s">
        <v>19</v>
      </c>
      <c r="F51" s="5">
        <v>44.7</v>
      </c>
      <c r="G51" s="6">
        <v>29.7</v>
      </c>
      <c r="H51" s="7">
        <v>21.8</v>
      </c>
    </row>
    <row r="52" spans="1:8" x14ac:dyDescent="0.25">
      <c r="A52" s="25"/>
      <c r="B52" s="26"/>
      <c r="C52" s="3">
        <v>2008</v>
      </c>
      <c r="D52" s="27"/>
      <c r="E52" s="4" t="s">
        <v>19</v>
      </c>
      <c r="F52" s="8">
        <v>45.6</v>
      </c>
      <c r="G52" s="9">
        <v>31.6</v>
      </c>
      <c r="H52" s="7">
        <v>24</v>
      </c>
    </row>
    <row r="53" spans="1:8" x14ac:dyDescent="0.25">
      <c r="A53" s="25"/>
      <c r="B53" s="26"/>
      <c r="C53" s="3">
        <v>2009</v>
      </c>
      <c r="D53" s="27"/>
      <c r="E53" s="4" t="s">
        <v>19</v>
      </c>
      <c r="F53" s="8">
        <v>46</v>
      </c>
      <c r="G53" s="9">
        <v>32.299999999999997</v>
      </c>
      <c r="H53" s="7">
        <v>26.6</v>
      </c>
    </row>
    <row r="54" spans="1:8" x14ac:dyDescent="0.25">
      <c r="A54" s="25"/>
      <c r="B54" s="26"/>
      <c r="C54" s="3">
        <v>2010</v>
      </c>
      <c r="D54" s="27"/>
      <c r="E54" s="4" t="s">
        <v>19</v>
      </c>
      <c r="F54" s="8">
        <v>46.3</v>
      </c>
      <c r="G54" s="9">
        <v>34</v>
      </c>
      <c r="H54" s="7">
        <v>27.9</v>
      </c>
    </row>
    <row r="55" spans="1:8" x14ac:dyDescent="0.25">
      <c r="A55" s="25"/>
      <c r="B55" s="26"/>
      <c r="C55" s="3">
        <v>2011</v>
      </c>
      <c r="D55" s="27"/>
      <c r="E55" s="4" t="s">
        <v>19</v>
      </c>
      <c r="F55" s="8">
        <v>47.4</v>
      </c>
      <c r="G55" s="9">
        <v>36.9</v>
      </c>
      <c r="H55" s="7">
        <v>30.6</v>
      </c>
    </row>
    <row r="56" spans="1:8" x14ac:dyDescent="0.25">
      <c r="A56" s="25"/>
      <c r="B56" s="26"/>
      <c r="C56" s="3">
        <v>2012</v>
      </c>
      <c r="D56" s="27"/>
      <c r="E56" s="4" t="s">
        <v>19</v>
      </c>
      <c r="F56" s="8">
        <v>48.7</v>
      </c>
      <c r="G56" s="9">
        <v>38.700000000000003</v>
      </c>
      <c r="H56" s="7">
        <v>31.3</v>
      </c>
    </row>
    <row r="57" spans="1:8" x14ac:dyDescent="0.25">
      <c r="A57" s="25"/>
      <c r="B57" s="26"/>
      <c r="C57" s="3">
        <v>2013</v>
      </c>
      <c r="D57" s="27"/>
      <c r="E57" s="4" t="s">
        <v>19</v>
      </c>
      <c r="F57" s="8">
        <v>50.1</v>
      </c>
      <c r="G57" s="9">
        <v>40.6</v>
      </c>
      <c r="H57" s="7">
        <v>34</v>
      </c>
    </row>
    <row r="58" spans="1:8" x14ac:dyDescent="0.25">
      <c r="A58" s="25"/>
      <c r="B58" s="26"/>
      <c r="C58" s="3">
        <v>2014</v>
      </c>
      <c r="D58" s="27"/>
      <c r="E58" s="4" t="s">
        <v>19</v>
      </c>
      <c r="F58" s="8">
        <v>51.8</v>
      </c>
      <c r="G58" s="9">
        <v>42.5</v>
      </c>
      <c r="H58" s="7">
        <v>36.5</v>
      </c>
    </row>
    <row r="59" spans="1:8" x14ac:dyDescent="0.25">
      <c r="A59" s="10"/>
      <c r="B59" s="35" t="s">
        <v>26</v>
      </c>
      <c r="C59" s="35"/>
      <c r="D59" s="35"/>
      <c r="E59" s="35"/>
      <c r="F59" s="35"/>
      <c r="G59" s="35"/>
      <c r="H59" s="35"/>
    </row>
    <row r="60" spans="1:8" x14ac:dyDescent="0.25">
      <c r="A60" s="25"/>
      <c r="B60" s="26" t="s">
        <v>27</v>
      </c>
      <c r="C60" s="3">
        <v>2007</v>
      </c>
      <c r="D60" s="27" t="s">
        <v>13</v>
      </c>
      <c r="E60" s="4" t="s">
        <v>14</v>
      </c>
      <c r="F60" s="5">
        <v>46</v>
      </c>
      <c r="G60" s="6">
        <v>41.5</v>
      </c>
      <c r="H60" s="7">
        <v>38.6</v>
      </c>
    </row>
    <row r="61" spans="1:8" x14ac:dyDescent="0.25">
      <c r="A61" s="25"/>
      <c r="B61" s="26"/>
      <c r="C61" s="3">
        <v>2008</v>
      </c>
      <c r="D61" s="27"/>
      <c r="E61" s="4" t="s">
        <v>14</v>
      </c>
      <c r="F61" s="8">
        <v>46.6</v>
      </c>
      <c r="G61" s="9">
        <v>42.9</v>
      </c>
      <c r="H61" s="7">
        <v>41.3</v>
      </c>
    </row>
    <row r="62" spans="1:8" x14ac:dyDescent="0.25">
      <c r="A62" s="25"/>
      <c r="B62" s="26"/>
      <c r="C62" s="3">
        <v>2009</v>
      </c>
      <c r="D62" s="27"/>
      <c r="E62" s="4" t="s">
        <v>14</v>
      </c>
      <c r="F62" s="8">
        <v>46.1</v>
      </c>
      <c r="G62" s="9">
        <v>43.2</v>
      </c>
      <c r="H62" s="7">
        <v>41.9</v>
      </c>
    </row>
    <row r="63" spans="1:8" x14ac:dyDescent="0.25">
      <c r="A63" s="25"/>
      <c r="B63" s="26"/>
      <c r="C63" s="3">
        <v>2010</v>
      </c>
      <c r="D63" s="27"/>
      <c r="E63" s="4" t="s">
        <v>14</v>
      </c>
      <c r="F63" s="8">
        <v>45.7</v>
      </c>
      <c r="G63" s="9">
        <v>43.4</v>
      </c>
      <c r="H63" s="7">
        <v>41.2</v>
      </c>
    </row>
    <row r="64" spans="1:8" x14ac:dyDescent="0.25">
      <c r="A64" s="25"/>
      <c r="B64" s="26"/>
      <c r="C64" s="3">
        <v>2011</v>
      </c>
      <c r="D64" s="27"/>
      <c r="E64" s="4" t="s">
        <v>15</v>
      </c>
      <c r="F64" s="8">
        <v>45.8</v>
      </c>
      <c r="G64" s="9">
        <v>42.8</v>
      </c>
      <c r="H64" s="7">
        <v>40.700000000000003</v>
      </c>
    </row>
    <row r="65" spans="1:8" x14ac:dyDescent="0.25">
      <c r="A65" s="25"/>
      <c r="B65" s="26"/>
      <c r="C65" s="3">
        <v>2012</v>
      </c>
      <c r="D65" s="27"/>
      <c r="E65" s="4" t="s">
        <v>15</v>
      </c>
      <c r="F65" s="8">
        <v>45.5</v>
      </c>
      <c r="G65" s="9">
        <v>42.9</v>
      </c>
      <c r="H65" s="7">
        <v>41.3</v>
      </c>
    </row>
    <row r="66" spans="1:8" x14ac:dyDescent="0.25">
      <c r="A66" s="25"/>
      <c r="B66" s="26"/>
      <c r="C66" s="3">
        <v>2013</v>
      </c>
      <c r="D66" s="27"/>
      <c r="E66" s="4" t="s">
        <v>15</v>
      </c>
      <c r="F66" s="8">
        <v>45.6</v>
      </c>
      <c r="G66" s="9">
        <v>42.8</v>
      </c>
      <c r="H66" s="7">
        <v>41.5</v>
      </c>
    </row>
    <row r="67" spans="1:8" x14ac:dyDescent="0.25">
      <c r="A67" s="25"/>
      <c r="B67" s="26"/>
      <c r="C67" s="3">
        <v>2014</v>
      </c>
      <c r="D67" s="27"/>
      <c r="E67" s="4" t="s">
        <v>15</v>
      </c>
      <c r="F67" s="8" t="s">
        <v>16</v>
      </c>
      <c r="G67" s="9">
        <v>55.2</v>
      </c>
      <c r="H67" s="7">
        <v>53.2</v>
      </c>
    </row>
    <row r="68" spans="1:8" x14ac:dyDescent="0.25">
      <c r="A68" s="25"/>
      <c r="B68" s="36" t="s">
        <v>28</v>
      </c>
      <c r="C68" s="3">
        <v>2007</v>
      </c>
      <c r="D68" s="27" t="s">
        <v>13</v>
      </c>
      <c r="E68" s="4" t="s">
        <v>14</v>
      </c>
      <c r="F68" s="5">
        <v>61.1</v>
      </c>
      <c r="G68" s="6">
        <v>56.4</v>
      </c>
      <c r="H68" s="7">
        <v>54.5</v>
      </c>
    </row>
    <row r="69" spans="1:8" x14ac:dyDescent="0.25">
      <c r="A69" s="25"/>
      <c r="B69" s="36"/>
      <c r="C69" s="3">
        <v>2008</v>
      </c>
      <c r="D69" s="27"/>
      <c r="E69" s="4" t="s">
        <v>14</v>
      </c>
      <c r="F69" s="8">
        <v>61.3</v>
      </c>
      <c r="G69" s="9">
        <v>58.6</v>
      </c>
      <c r="H69" s="7">
        <v>56</v>
      </c>
    </row>
    <row r="70" spans="1:8" x14ac:dyDescent="0.25">
      <c r="A70" s="25"/>
      <c r="B70" s="36"/>
      <c r="C70" s="3">
        <v>2009</v>
      </c>
      <c r="D70" s="27"/>
      <c r="E70" s="4" t="s">
        <v>14</v>
      </c>
      <c r="F70" s="8">
        <v>59.4</v>
      </c>
      <c r="G70" s="9">
        <v>58.5</v>
      </c>
      <c r="H70" s="7">
        <v>56.9</v>
      </c>
    </row>
    <row r="71" spans="1:8" x14ac:dyDescent="0.25">
      <c r="A71" s="25"/>
      <c r="B71" s="36"/>
      <c r="C71" s="3">
        <v>2010</v>
      </c>
      <c r="D71" s="27"/>
      <c r="E71" s="4" t="s">
        <v>14</v>
      </c>
      <c r="F71" s="8">
        <v>58.8</v>
      </c>
      <c r="G71" s="9">
        <v>58.1</v>
      </c>
      <c r="H71" s="7">
        <v>55.8</v>
      </c>
    </row>
    <row r="72" spans="1:8" x14ac:dyDescent="0.25">
      <c r="A72" s="25"/>
      <c r="B72" s="36"/>
      <c r="C72" s="3">
        <v>2011</v>
      </c>
      <c r="D72" s="27"/>
      <c r="E72" s="4" t="s">
        <v>15</v>
      </c>
      <c r="F72" s="8">
        <v>58.7</v>
      </c>
      <c r="G72" s="9">
        <v>58.3</v>
      </c>
      <c r="H72" s="7">
        <v>56.6</v>
      </c>
    </row>
    <row r="73" spans="1:8" x14ac:dyDescent="0.25">
      <c r="A73" s="25"/>
      <c r="B73" s="36"/>
      <c r="C73" s="3">
        <v>2012</v>
      </c>
      <c r="D73" s="27"/>
      <c r="E73" s="4" t="s">
        <v>15</v>
      </c>
      <c r="F73" s="8">
        <v>58</v>
      </c>
      <c r="G73" s="9">
        <v>58.2</v>
      </c>
      <c r="H73" s="7">
        <v>56</v>
      </c>
    </row>
    <row r="74" spans="1:8" x14ac:dyDescent="0.25">
      <c r="A74" s="25"/>
      <c r="B74" s="36"/>
      <c r="C74" s="3">
        <v>2013</v>
      </c>
      <c r="D74" s="27"/>
      <c r="E74" s="4" t="s">
        <v>15</v>
      </c>
      <c r="F74" s="8">
        <v>57.5</v>
      </c>
      <c r="G74" s="9">
        <v>58.2</v>
      </c>
      <c r="H74" s="7">
        <v>55.6</v>
      </c>
    </row>
    <row r="75" spans="1:8" x14ac:dyDescent="0.25">
      <c r="A75" s="25"/>
      <c r="B75" s="36"/>
      <c r="C75" s="3">
        <v>2014</v>
      </c>
      <c r="D75" s="27"/>
      <c r="E75" s="4" t="s">
        <v>15</v>
      </c>
      <c r="F75" s="8" t="s">
        <v>16</v>
      </c>
      <c r="G75" s="9">
        <v>68.2</v>
      </c>
      <c r="H75" s="7">
        <v>65.8</v>
      </c>
    </row>
    <row r="76" spans="1:8" x14ac:dyDescent="0.25">
      <c r="A76" s="11"/>
      <c r="B76" s="32" t="s">
        <v>29</v>
      </c>
      <c r="C76" s="33"/>
      <c r="D76" s="33"/>
      <c r="E76" s="33"/>
      <c r="F76" s="33"/>
      <c r="G76" s="33"/>
      <c r="H76" s="34"/>
    </row>
    <row r="77" spans="1:8" x14ac:dyDescent="0.25">
      <c r="A77" s="25"/>
      <c r="B77" s="26" t="s">
        <v>30</v>
      </c>
      <c r="C77" s="3">
        <v>2007</v>
      </c>
      <c r="D77" s="27" t="s">
        <v>13</v>
      </c>
      <c r="E77" s="4" t="s">
        <v>14</v>
      </c>
      <c r="F77" s="5" t="s">
        <v>16</v>
      </c>
      <c r="G77" s="6">
        <v>46.9</v>
      </c>
      <c r="H77" s="7">
        <v>45.4</v>
      </c>
    </row>
    <row r="78" spans="1:8" x14ac:dyDescent="0.25">
      <c r="A78" s="25"/>
      <c r="B78" s="26"/>
      <c r="C78" s="3">
        <v>2008</v>
      </c>
      <c r="D78" s="27"/>
      <c r="E78" s="4" t="s">
        <v>14</v>
      </c>
      <c r="F78" s="8" t="s">
        <v>16</v>
      </c>
      <c r="G78" s="9">
        <v>48.8</v>
      </c>
      <c r="H78" s="7">
        <v>46.6</v>
      </c>
    </row>
    <row r="79" spans="1:8" x14ac:dyDescent="0.25">
      <c r="A79" s="25"/>
      <c r="B79" s="26"/>
      <c r="C79" s="3">
        <v>2009</v>
      </c>
      <c r="D79" s="27"/>
      <c r="E79" s="4" t="s">
        <v>14</v>
      </c>
      <c r="F79" s="8" t="s">
        <v>16</v>
      </c>
      <c r="G79" s="9">
        <v>48.9</v>
      </c>
      <c r="H79" s="7">
        <v>48.1</v>
      </c>
    </row>
    <row r="80" spans="1:8" x14ac:dyDescent="0.25">
      <c r="A80" s="25"/>
      <c r="B80" s="26"/>
      <c r="C80" s="3">
        <v>2010</v>
      </c>
      <c r="D80" s="27"/>
      <c r="E80" s="4" t="s">
        <v>14</v>
      </c>
      <c r="F80" s="8" t="s">
        <v>16</v>
      </c>
      <c r="G80" s="9">
        <v>50.4</v>
      </c>
      <c r="H80" s="7">
        <v>48.8</v>
      </c>
    </row>
    <row r="81" spans="1:8" x14ac:dyDescent="0.25">
      <c r="A81" s="25"/>
      <c r="B81" s="26"/>
      <c r="C81" s="3">
        <v>2011</v>
      </c>
      <c r="D81" s="27"/>
      <c r="E81" s="4" t="s">
        <v>15</v>
      </c>
      <c r="F81" s="8" t="s">
        <v>16</v>
      </c>
      <c r="G81" s="9">
        <v>43.362437613494258</v>
      </c>
      <c r="H81" s="7">
        <v>49.476506639427996</v>
      </c>
    </row>
    <row r="82" spans="1:8" x14ac:dyDescent="0.25">
      <c r="A82" s="25"/>
      <c r="B82" s="26"/>
      <c r="C82" s="3">
        <v>2012</v>
      </c>
      <c r="D82" s="27"/>
      <c r="E82" s="4" t="s">
        <v>15</v>
      </c>
      <c r="F82" s="8" t="s">
        <v>16</v>
      </c>
      <c r="G82" s="9">
        <v>47.403476679549414</v>
      </c>
      <c r="H82" s="7">
        <v>48.366422466816694</v>
      </c>
    </row>
    <row r="83" spans="1:8" x14ac:dyDescent="0.25">
      <c r="A83" s="25"/>
      <c r="B83" s="26"/>
      <c r="C83" s="3">
        <v>2013</v>
      </c>
      <c r="D83" s="27"/>
      <c r="E83" s="4" t="s">
        <v>15</v>
      </c>
      <c r="F83" s="8" t="s">
        <v>16</v>
      </c>
      <c r="G83" s="9">
        <v>50.1</v>
      </c>
      <c r="H83" s="7">
        <v>48.3</v>
      </c>
    </row>
    <row r="84" spans="1:8" x14ac:dyDescent="0.25">
      <c r="A84" s="25"/>
      <c r="B84" s="26"/>
      <c r="C84" s="3">
        <v>2014</v>
      </c>
      <c r="D84" s="27"/>
      <c r="E84" s="4" t="s">
        <v>15</v>
      </c>
      <c r="F84" s="8" t="s">
        <v>16</v>
      </c>
      <c r="G84" s="9">
        <v>51.4</v>
      </c>
      <c r="H84" s="7">
        <v>49.8</v>
      </c>
    </row>
    <row r="85" spans="1:8" x14ac:dyDescent="0.25">
      <c r="A85" s="25"/>
      <c r="B85" s="26" t="s">
        <v>31</v>
      </c>
      <c r="C85" s="3">
        <v>2007</v>
      </c>
      <c r="D85" s="27" t="s">
        <v>13</v>
      </c>
      <c r="E85" s="4" t="s">
        <v>14</v>
      </c>
      <c r="F85" s="8" t="s">
        <v>16</v>
      </c>
      <c r="G85" s="6">
        <v>47.9</v>
      </c>
      <c r="H85" s="7">
        <v>39.5</v>
      </c>
    </row>
    <row r="86" spans="1:8" x14ac:dyDescent="0.25">
      <c r="A86" s="25"/>
      <c r="B86" s="26"/>
      <c r="C86" s="3">
        <v>2008</v>
      </c>
      <c r="D86" s="27"/>
      <c r="E86" s="4" t="s">
        <v>14</v>
      </c>
      <c r="F86" s="8" t="s">
        <v>16</v>
      </c>
      <c r="G86" s="9">
        <v>49.1</v>
      </c>
      <c r="H86" s="7">
        <v>41.9</v>
      </c>
    </row>
    <row r="87" spans="1:8" x14ac:dyDescent="0.25">
      <c r="A87" s="25"/>
      <c r="B87" s="26"/>
      <c r="C87" s="3">
        <v>2009</v>
      </c>
      <c r="D87" s="27"/>
      <c r="E87" s="4" t="s">
        <v>14</v>
      </c>
      <c r="F87" s="8" t="s">
        <v>16</v>
      </c>
      <c r="G87" s="9">
        <v>49.2</v>
      </c>
      <c r="H87" s="7">
        <v>40.6</v>
      </c>
    </row>
    <row r="88" spans="1:8" x14ac:dyDescent="0.25">
      <c r="A88" s="25"/>
      <c r="B88" s="26"/>
      <c r="C88" s="3">
        <v>2010</v>
      </c>
      <c r="D88" s="27"/>
      <c r="E88" s="4" t="s">
        <v>14</v>
      </c>
      <c r="F88" s="8" t="s">
        <v>16</v>
      </c>
      <c r="G88" s="9">
        <v>50.4</v>
      </c>
      <c r="H88" s="7">
        <v>45.5</v>
      </c>
    </row>
    <row r="89" spans="1:8" x14ac:dyDescent="0.25">
      <c r="A89" s="25"/>
      <c r="B89" s="26"/>
      <c r="C89" s="3">
        <v>2011</v>
      </c>
      <c r="D89" s="27"/>
      <c r="E89" s="4" t="s">
        <v>15</v>
      </c>
      <c r="F89" s="8" t="s">
        <v>16</v>
      </c>
      <c r="G89" s="9">
        <v>44.492227383681225</v>
      </c>
      <c r="H89" s="7">
        <v>59.606596463341951</v>
      </c>
    </row>
    <row r="90" spans="1:8" x14ac:dyDescent="0.25">
      <c r="A90" s="25"/>
      <c r="B90" s="26"/>
      <c r="C90" s="3">
        <v>2012</v>
      </c>
      <c r="D90" s="27"/>
      <c r="E90" s="4" t="s">
        <v>15</v>
      </c>
      <c r="F90" s="8" t="s">
        <v>16</v>
      </c>
      <c r="G90" s="9">
        <v>47.97846792187643</v>
      </c>
      <c r="H90" s="7">
        <v>46.87149892767156</v>
      </c>
    </row>
    <row r="91" spans="1:8" x14ac:dyDescent="0.25">
      <c r="A91" s="25"/>
      <c r="B91" s="26"/>
      <c r="C91" s="3">
        <v>2013</v>
      </c>
      <c r="D91" s="27"/>
      <c r="E91" s="4" t="s">
        <v>15</v>
      </c>
      <c r="F91" s="8" t="s">
        <v>16</v>
      </c>
      <c r="G91" s="9">
        <v>50.3</v>
      </c>
      <c r="H91" s="7">
        <v>48.1</v>
      </c>
    </row>
    <row r="92" spans="1:8" x14ac:dyDescent="0.25">
      <c r="A92" s="25"/>
      <c r="B92" s="26"/>
      <c r="C92" s="3">
        <v>2014</v>
      </c>
      <c r="D92" s="27"/>
      <c r="E92" s="4" t="s">
        <v>15</v>
      </c>
      <c r="F92" s="8" t="s">
        <v>16</v>
      </c>
      <c r="G92" s="9">
        <v>50.9</v>
      </c>
      <c r="H92" s="7">
        <v>47</v>
      </c>
    </row>
    <row r="93" spans="1:8" x14ac:dyDescent="0.25">
      <c r="A93" s="25">
        <v>2</v>
      </c>
      <c r="B93" s="26" t="s">
        <v>32</v>
      </c>
      <c r="C93" s="3">
        <v>2007</v>
      </c>
      <c r="D93" s="27" t="s">
        <v>33</v>
      </c>
      <c r="E93" s="4" t="s">
        <v>34</v>
      </c>
      <c r="F93" s="8" t="s">
        <v>16</v>
      </c>
      <c r="G93" s="6">
        <v>13457</v>
      </c>
      <c r="H93" s="7">
        <v>1603.1</v>
      </c>
    </row>
    <row r="94" spans="1:8" x14ac:dyDescent="0.25">
      <c r="A94" s="25"/>
      <c r="B94" s="26"/>
      <c r="C94" s="3">
        <v>2008</v>
      </c>
      <c r="D94" s="27"/>
      <c r="E94" s="4" t="s">
        <v>34</v>
      </c>
      <c r="F94" s="8" t="s">
        <v>16</v>
      </c>
      <c r="G94" s="9">
        <v>13711</v>
      </c>
      <c r="H94" s="7">
        <v>1633</v>
      </c>
    </row>
    <row r="95" spans="1:8" x14ac:dyDescent="0.25">
      <c r="A95" s="25"/>
      <c r="B95" s="26"/>
      <c r="C95" s="3">
        <v>2009</v>
      </c>
      <c r="D95" s="27"/>
      <c r="E95" s="4" t="s">
        <v>34</v>
      </c>
      <c r="F95" s="8" t="s">
        <v>16</v>
      </c>
      <c r="G95" s="9">
        <v>13449.1</v>
      </c>
      <c r="H95" s="7">
        <v>1592.7</v>
      </c>
    </row>
    <row r="96" spans="1:8" x14ac:dyDescent="0.25">
      <c r="A96" s="25"/>
      <c r="B96" s="26"/>
      <c r="C96" s="3">
        <v>2010</v>
      </c>
      <c r="D96" s="27"/>
      <c r="E96" s="4" t="s">
        <v>34</v>
      </c>
      <c r="F96" s="8" t="s">
        <v>16</v>
      </c>
      <c r="G96" s="9">
        <f>13778253/1000</f>
        <v>13778.253000000001</v>
      </c>
      <c r="H96" s="7">
        <f>1637275/1000</f>
        <v>1637.2750000000001</v>
      </c>
    </row>
    <row r="97" spans="1:8" x14ac:dyDescent="0.25">
      <c r="A97" s="25"/>
      <c r="B97" s="26"/>
      <c r="C97" s="3">
        <v>2011</v>
      </c>
      <c r="D97" s="27"/>
      <c r="E97" s="4" t="s">
        <v>34</v>
      </c>
      <c r="F97" s="8" t="s">
        <v>16</v>
      </c>
      <c r="G97" s="9">
        <v>13911.203</v>
      </c>
      <c r="H97" s="7">
        <v>1648.115</v>
      </c>
    </row>
    <row r="98" spans="1:8" x14ac:dyDescent="0.25">
      <c r="A98" s="25"/>
      <c r="B98" s="26"/>
      <c r="C98" s="3">
        <v>2012</v>
      </c>
      <c r="D98" s="27"/>
      <c r="E98" s="4" t="s">
        <v>34</v>
      </c>
      <c r="F98" s="8" t="s">
        <v>16</v>
      </c>
      <c r="G98" s="9">
        <v>13850.505999999999</v>
      </c>
      <c r="H98" s="7">
        <v>1642.4269999999999</v>
      </c>
    </row>
    <row r="99" spans="1:8" x14ac:dyDescent="0.25">
      <c r="A99" s="25"/>
      <c r="B99" s="26"/>
      <c r="C99" s="3">
        <v>2013</v>
      </c>
      <c r="D99" s="27"/>
      <c r="E99" s="4" t="s">
        <v>34</v>
      </c>
      <c r="F99" s="8" t="s">
        <v>16</v>
      </c>
      <c r="G99" s="9">
        <v>13919.825999999999</v>
      </c>
      <c r="H99" s="7">
        <v>1638.6569999999999</v>
      </c>
    </row>
    <row r="100" spans="1:8" x14ac:dyDescent="0.25">
      <c r="A100" s="25"/>
      <c r="B100" s="26"/>
      <c r="C100" s="3">
        <v>2014</v>
      </c>
      <c r="D100" s="27"/>
      <c r="E100" s="4" t="s">
        <v>34</v>
      </c>
      <c r="F100" s="8" t="s">
        <v>16</v>
      </c>
      <c r="G100" s="9">
        <v>14563.4</v>
      </c>
      <c r="H100" s="7">
        <v>1638.7</v>
      </c>
    </row>
    <row r="101" spans="1:8" x14ac:dyDescent="0.25">
      <c r="A101" s="25"/>
      <c r="B101" s="26" t="s">
        <v>35</v>
      </c>
      <c r="C101" s="3">
        <v>2007</v>
      </c>
      <c r="D101" s="27" t="s">
        <v>13</v>
      </c>
      <c r="E101" s="4" t="s">
        <v>34</v>
      </c>
      <c r="F101" s="5">
        <v>111.5</v>
      </c>
      <c r="G101" s="6">
        <v>108.4</v>
      </c>
      <c r="H101" s="7">
        <v>107.5</v>
      </c>
    </row>
    <row r="102" spans="1:8" x14ac:dyDescent="0.25">
      <c r="A102" s="25"/>
      <c r="B102" s="26"/>
      <c r="C102" s="3">
        <v>2008</v>
      </c>
      <c r="D102" s="27"/>
      <c r="E102" s="4" t="s">
        <v>34</v>
      </c>
      <c r="F102" s="8" t="s">
        <v>16</v>
      </c>
      <c r="G102" s="9">
        <v>110.5</v>
      </c>
      <c r="H102" s="7">
        <v>109.5</v>
      </c>
    </row>
    <row r="103" spans="1:8" x14ac:dyDescent="0.25">
      <c r="A103" s="25"/>
      <c r="B103" s="26"/>
      <c r="C103" s="3">
        <v>2009</v>
      </c>
      <c r="D103" s="27"/>
      <c r="E103" s="4" t="s">
        <v>34</v>
      </c>
      <c r="F103" s="8" t="s">
        <v>16</v>
      </c>
      <c r="G103" s="9">
        <v>108.3</v>
      </c>
      <c r="H103" s="7">
        <v>106.8</v>
      </c>
    </row>
    <row r="104" spans="1:8" x14ac:dyDescent="0.25">
      <c r="A104" s="25"/>
      <c r="B104" s="26"/>
      <c r="C104" s="3">
        <v>2010</v>
      </c>
      <c r="D104" s="27"/>
      <c r="E104" s="4" t="s">
        <v>34</v>
      </c>
      <c r="F104" s="8" t="s">
        <v>16</v>
      </c>
      <c r="G104" s="9">
        <v>110.99589150346807</v>
      </c>
      <c r="H104" s="7">
        <v>109.75164231130179</v>
      </c>
    </row>
    <row r="105" spans="1:8" x14ac:dyDescent="0.25">
      <c r="A105" s="25"/>
      <c r="B105" s="26"/>
      <c r="C105" s="3">
        <v>2011</v>
      </c>
      <c r="D105" s="27"/>
      <c r="E105" s="4" t="s">
        <v>34</v>
      </c>
      <c r="F105" s="8" t="s">
        <v>16</v>
      </c>
      <c r="G105" s="9">
        <v>112.066920158217</v>
      </c>
      <c r="H105" s="7">
        <v>110.47828127094786</v>
      </c>
    </row>
    <row r="106" spans="1:8" x14ac:dyDescent="0.25">
      <c r="A106" s="25"/>
      <c r="B106" s="26"/>
      <c r="C106" s="3">
        <v>2012</v>
      </c>
      <c r="D106" s="27"/>
      <c r="E106" s="4" t="s">
        <v>15</v>
      </c>
      <c r="F106" s="8" t="s">
        <v>16</v>
      </c>
      <c r="G106" s="9">
        <v>111.57809649726858</v>
      </c>
      <c r="H106" s="7">
        <v>110.09825155535356</v>
      </c>
    </row>
    <row r="107" spans="1:8" x14ac:dyDescent="0.25">
      <c r="A107" s="25"/>
      <c r="B107" s="26"/>
      <c r="C107" s="3">
        <v>2013</v>
      </c>
      <c r="D107" s="27"/>
      <c r="E107" s="4" t="s">
        <v>15</v>
      </c>
      <c r="F107" s="8" t="s">
        <v>16</v>
      </c>
      <c r="G107" s="9">
        <v>112.13653051037905</v>
      </c>
      <c r="H107" s="7">
        <v>109.84553383434455</v>
      </c>
    </row>
    <row r="108" spans="1:8" x14ac:dyDescent="0.25">
      <c r="A108" s="25"/>
      <c r="B108" s="26"/>
      <c r="C108" s="3">
        <v>2014</v>
      </c>
      <c r="D108" s="27"/>
      <c r="E108" s="4" t="s">
        <v>15</v>
      </c>
      <c r="F108" s="8" t="s">
        <v>16</v>
      </c>
      <c r="G108" s="9" t="s">
        <v>16</v>
      </c>
      <c r="H108" s="7" t="s">
        <v>16</v>
      </c>
    </row>
    <row r="109" spans="1:8" x14ac:dyDescent="0.25">
      <c r="A109" s="25"/>
      <c r="B109" s="26" t="s">
        <v>36</v>
      </c>
      <c r="C109" s="3">
        <v>2007</v>
      </c>
      <c r="D109" s="27" t="s">
        <v>13</v>
      </c>
      <c r="E109" s="4" t="s">
        <v>34</v>
      </c>
      <c r="F109" s="5" t="s">
        <v>16</v>
      </c>
      <c r="G109" s="6">
        <v>75.400000000000006</v>
      </c>
      <c r="H109" s="7">
        <v>69.7</v>
      </c>
    </row>
    <row r="110" spans="1:8" x14ac:dyDescent="0.25">
      <c r="A110" s="25"/>
      <c r="B110" s="26"/>
      <c r="C110" s="3">
        <v>2008</v>
      </c>
      <c r="D110" s="27"/>
      <c r="E110" s="4" t="s">
        <v>34</v>
      </c>
      <c r="F110" s="8" t="s">
        <v>16</v>
      </c>
      <c r="G110" s="9">
        <v>74</v>
      </c>
      <c r="H110" s="7">
        <v>68.400000000000006</v>
      </c>
    </row>
    <row r="111" spans="1:8" x14ac:dyDescent="0.25">
      <c r="A111" s="25"/>
      <c r="B111" s="26"/>
      <c r="C111" s="3">
        <v>2009</v>
      </c>
      <c r="D111" s="27"/>
      <c r="E111" s="4" t="s">
        <v>34</v>
      </c>
      <c r="F111" s="8" t="s">
        <v>16</v>
      </c>
      <c r="G111" s="9">
        <v>75.7</v>
      </c>
      <c r="H111" s="7">
        <v>69.8</v>
      </c>
    </row>
    <row r="112" spans="1:8" x14ac:dyDescent="0.25">
      <c r="A112" s="25"/>
      <c r="B112" s="26"/>
      <c r="C112" s="3">
        <v>2010</v>
      </c>
      <c r="D112" s="27"/>
      <c r="E112" s="4" t="s">
        <v>34</v>
      </c>
      <c r="F112" s="8" t="s">
        <v>16</v>
      </c>
      <c r="G112" s="9">
        <v>76.469789021873808</v>
      </c>
      <c r="H112" s="7">
        <v>71.520789116061749</v>
      </c>
    </row>
    <row r="113" spans="1:8" x14ac:dyDescent="0.25">
      <c r="A113" s="25"/>
      <c r="B113" s="26"/>
      <c r="C113" s="3">
        <v>2011</v>
      </c>
      <c r="D113" s="27"/>
      <c r="E113" s="4" t="s">
        <v>34</v>
      </c>
      <c r="F113" s="8" t="s">
        <v>16</v>
      </c>
      <c r="G113" s="9">
        <v>77.247956197605632</v>
      </c>
      <c r="H113" s="7">
        <v>72.482381387221167</v>
      </c>
    </row>
    <row r="114" spans="1:8" x14ac:dyDescent="0.25">
      <c r="A114" s="25"/>
      <c r="B114" s="26"/>
      <c r="C114" s="3">
        <v>2012</v>
      </c>
      <c r="D114" s="27"/>
      <c r="E114" s="4" t="s">
        <v>34</v>
      </c>
      <c r="F114" s="8" t="s">
        <v>16</v>
      </c>
      <c r="G114" s="9">
        <v>77.578660303096498</v>
      </c>
      <c r="H114" s="7">
        <v>77.305582322741728</v>
      </c>
    </row>
    <row r="115" spans="1:8" x14ac:dyDescent="0.25">
      <c r="A115" s="25"/>
      <c r="B115" s="26"/>
      <c r="C115" s="3">
        <v>2013</v>
      </c>
      <c r="D115" s="27"/>
      <c r="E115" s="4" t="s">
        <v>34</v>
      </c>
      <c r="F115" s="8" t="s">
        <v>16</v>
      </c>
      <c r="G115" s="9">
        <v>78.084970315002494</v>
      </c>
      <c r="H115" s="7">
        <v>73.377161907586526</v>
      </c>
    </row>
    <row r="116" spans="1:8" x14ac:dyDescent="0.25">
      <c r="A116" s="25"/>
      <c r="B116" s="26"/>
      <c r="C116" s="3">
        <v>2014</v>
      </c>
      <c r="D116" s="27"/>
      <c r="E116" s="4" t="s">
        <v>34</v>
      </c>
      <c r="F116" s="8" t="s">
        <v>16</v>
      </c>
      <c r="G116" s="9" t="s">
        <v>16</v>
      </c>
      <c r="H116" s="7" t="s">
        <v>16</v>
      </c>
    </row>
    <row r="117" spans="1:8" x14ac:dyDescent="0.25">
      <c r="A117" s="25"/>
      <c r="B117" s="26" t="s">
        <v>37</v>
      </c>
      <c r="C117" s="3">
        <v>2007</v>
      </c>
      <c r="D117" s="27" t="s">
        <v>13</v>
      </c>
      <c r="E117" s="4" t="s">
        <v>34</v>
      </c>
      <c r="F117" s="5" t="s">
        <v>16</v>
      </c>
      <c r="G117" s="6">
        <v>67.900000000000006</v>
      </c>
      <c r="H117" s="7">
        <v>64.7</v>
      </c>
    </row>
    <row r="118" spans="1:8" x14ac:dyDescent="0.25">
      <c r="A118" s="25"/>
      <c r="B118" s="26"/>
      <c r="C118" s="3">
        <v>2008</v>
      </c>
      <c r="D118" s="27"/>
      <c r="E118" s="4" t="s">
        <v>34</v>
      </c>
      <c r="F118" s="8" t="s">
        <v>16</v>
      </c>
      <c r="G118" s="9">
        <v>68.400000000000006</v>
      </c>
      <c r="H118" s="7">
        <v>65.5</v>
      </c>
    </row>
    <row r="119" spans="1:8" x14ac:dyDescent="0.25">
      <c r="A119" s="25"/>
      <c r="B119" s="26"/>
      <c r="C119" s="3">
        <v>2009</v>
      </c>
      <c r="D119" s="27"/>
      <c r="E119" s="4" t="s">
        <v>34</v>
      </c>
      <c r="F119" s="8" t="s">
        <v>16</v>
      </c>
      <c r="G119" s="9">
        <v>68.8</v>
      </c>
      <c r="H119" s="7">
        <v>66.099999999999994</v>
      </c>
    </row>
    <row r="120" spans="1:8" x14ac:dyDescent="0.25">
      <c r="A120" s="25"/>
      <c r="B120" s="26"/>
      <c r="C120" s="3">
        <v>2010</v>
      </c>
      <c r="D120" s="27"/>
      <c r="E120" s="4" t="s">
        <v>34</v>
      </c>
      <c r="F120" s="8" t="s">
        <v>16</v>
      </c>
      <c r="G120" s="9">
        <v>73.655948979888819</v>
      </c>
      <c r="H120" s="7">
        <v>70.709318837702895</v>
      </c>
    </row>
    <row r="121" spans="1:8" x14ac:dyDescent="0.25">
      <c r="A121" s="25"/>
      <c r="B121" s="26"/>
      <c r="C121" s="3">
        <v>2011</v>
      </c>
      <c r="D121" s="27"/>
      <c r="E121" s="4" t="s">
        <v>34</v>
      </c>
      <c r="F121" s="8" t="s">
        <v>16</v>
      </c>
      <c r="G121" s="9">
        <v>73.824607404550136</v>
      </c>
      <c r="H121" s="7">
        <v>70.753861229343826</v>
      </c>
    </row>
    <row r="122" spans="1:8" x14ac:dyDescent="0.25">
      <c r="A122" s="25"/>
      <c r="B122" s="26"/>
      <c r="C122" s="3">
        <v>2012</v>
      </c>
      <c r="D122" s="27"/>
      <c r="E122" s="4" t="s">
        <v>34</v>
      </c>
      <c r="F122" s="8" t="s">
        <v>16</v>
      </c>
      <c r="G122" s="9">
        <v>68.553697822743331</v>
      </c>
      <c r="H122" s="7">
        <v>66.693920344175012</v>
      </c>
    </row>
    <row r="123" spans="1:8" x14ac:dyDescent="0.25">
      <c r="A123" s="25"/>
      <c r="B123" s="26"/>
      <c r="C123" s="3">
        <v>2013</v>
      </c>
      <c r="D123" s="27"/>
      <c r="E123" s="4" t="s">
        <v>34</v>
      </c>
      <c r="F123" s="8" t="s">
        <v>16</v>
      </c>
      <c r="G123" s="9">
        <v>68.365629139893315</v>
      </c>
      <c r="H123" s="7">
        <v>67.297965614275526</v>
      </c>
    </row>
    <row r="124" spans="1:8" x14ac:dyDescent="0.25">
      <c r="A124" s="25"/>
      <c r="B124" s="26"/>
      <c r="C124" s="3">
        <v>2014</v>
      </c>
      <c r="D124" s="27"/>
      <c r="E124" s="4" t="s">
        <v>34</v>
      </c>
      <c r="F124" s="8" t="s">
        <v>16</v>
      </c>
      <c r="G124" s="9" t="s">
        <v>16</v>
      </c>
      <c r="H124" s="7" t="s">
        <v>16</v>
      </c>
    </row>
    <row r="125" spans="1:8" x14ac:dyDescent="0.25">
      <c r="A125" s="25">
        <v>3</v>
      </c>
      <c r="B125" s="26" t="s">
        <v>38</v>
      </c>
      <c r="C125" s="3">
        <v>2007</v>
      </c>
      <c r="D125" s="27" t="s">
        <v>13</v>
      </c>
      <c r="E125" s="4" t="s">
        <v>14</v>
      </c>
      <c r="F125" s="5">
        <v>7.2</v>
      </c>
      <c r="G125" s="6">
        <v>9.6</v>
      </c>
      <c r="H125" s="7">
        <v>8.1</v>
      </c>
    </row>
    <row r="126" spans="1:8" x14ac:dyDescent="0.25">
      <c r="A126" s="25"/>
      <c r="B126" s="26"/>
      <c r="C126" s="3">
        <v>2008</v>
      </c>
      <c r="D126" s="27"/>
      <c r="E126" s="4" t="s">
        <v>14</v>
      </c>
      <c r="F126" s="8">
        <v>7</v>
      </c>
      <c r="G126" s="9">
        <v>7.1</v>
      </c>
      <c r="H126" s="7">
        <v>6.6</v>
      </c>
    </row>
    <row r="127" spans="1:8" x14ac:dyDescent="0.25">
      <c r="A127" s="25"/>
      <c r="B127" s="26"/>
      <c r="C127" s="3">
        <v>2009</v>
      </c>
      <c r="D127" s="27"/>
      <c r="E127" s="4" t="s">
        <v>14</v>
      </c>
      <c r="F127" s="8">
        <v>8.9</v>
      </c>
      <c r="G127" s="9">
        <v>8.1999999999999993</v>
      </c>
      <c r="H127" s="7">
        <v>6.7</v>
      </c>
    </row>
    <row r="128" spans="1:8" x14ac:dyDescent="0.25">
      <c r="A128" s="25"/>
      <c r="B128" s="26"/>
      <c r="C128" s="3">
        <v>2010</v>
      </c>
      <c r="D128" s="27"/>
      <c r="E128" s="4" t="s">
        <v>14</v>
      </c>
      <c r="F128" s="8">
        <v>9.6</v>
      </c>
      <c r="G128" s="9">
        <v>9.6</v>
      </c>
      <c r="H128" s="7">
        <v>9.1</v>
      </c>
    </row>
    <row r="129" spans="1:8" x14ac:dyDescent="0.25">
      <c r="A129" s="25"/>
      <c r="B129" s="26"/>
      <c r="C129" s="3">
        <v>2011</v>
      </c>
      <c r="D129" s="27"/>
      <c r="E129" s="4" t="s">
        <v>15</v>
      </c>
      <c r="F129" s="8">
        <v>10.5</v>
      </c>
      <c r="G129" s="9">
        <v>9.6</v>
      </c>
      <c r="H129" s="7">
        <v>9.1999999999999993</v>
      </c>
    </row>
    <row r="130" spans="1:8" x14ac:dyDescent="0.25">
      <c r="A130" s="25"/>
      <c r="B130" s="26"/>
      <c r="C130" s="3">
        <v>2012</v>
      </c>
      <c r="D130" s="27"/>
      <c r="E130" s="4" t="s">
        <v>15</v>
      </c>
      <c r="F130" s="8">
        <v>10.5</v>
      </c>
      <c r="G130" s="9">
        <v>10.1</v>
      </c>
      <c r="H130" s="7">
        <v>9.4</v>
      </c>
    </row>
    <row r="131" spans="1:8" x14ac:dyDescent="0.25">
      <c r="A131" s="25"/>
      <c r="B131" s="26"/>
      <c r="C131" s="3">
        <v>2013</v>
      </c>
      <c r="D131" s="27"/>
      <c r="E131" s="4" t="s">
        <v>15</v>
      </c>
      <c r="F131" s="8">
        <v>10.8</v>
      </c>
      <c r="G131" s="9">
        <v>10.3</v>
      </c>
      <c r="H131" s="7">
        <v>9.6999999999999993</v>
      </c>
    </row>
    <row r="132" spans="1:8" x14ac:dyDescent="0.25">
      <c r="A132" s="25"/>
      <c r="B132" s="26"/>
      <c r="C132" s="3">
        <v>2014</v>
      </c>
      <c r="D132" s="27"/>
      <c r="E132" s="4" t="s">
        <v>15</v>
      </c>
      <c r="F132" s="8" t="s">
        <v>16</v>
      </c>
      <c r="G132" s="9">
        <v>9</v>
      </c>
      <c r="H132" s="7">
        <v>8.6</v>
      </c>
    </row>
    <row r="133" spans="1:8" x14ac:dyDescent="0.25">
      <c r="A133" s="25"/>
      <c r="B133" s="26" t="s">
        <v>39</v>
      </c>
      <c r="C133" s="3">
        <v>2007</v>
      </c>
      <c r="D133" s="27" t="s">
        <v>13</v>
      </c>
      <c r="E133" s="4" t="s">
        <v>14</v>
      </c>
      <c r="F133" s="5" t="s">
        <v>16</v>
      </c>
      <c r="G133" s="6">
        <v>11.2</v>
      </c>
      <c r="H133" s="7">
        <v>9.1999999999999993</v>
      </c>
    </row>
    <row r="134" spans="1:8" x14ac:dyDescent="0.25">
      <c r="A134" s="25"/>
      <c r="B134" s="26"/>
      <c r="C134" s="3">
        <v>2008</v>
      </c>
      <c r="D134" s="27"/>
      <c r="E134" s="4" t="s">
        <v>14</v>
      </c>
      <c r="F134" s="8" t="s">
        <v>16</v>
      </c>
      <c r="G134" s="9">
        <v>9.5</v>
      </c>
      <c r="H134" s="7">
        <v>6.9</v>
      </c>
    </row>
    <row r="135" spans="1:8" x14ac:dyDescent="0.25">
      <c r="A135" s="25"/>
      <c r="B135" s="26"/>
      <c r="C135" s="3">
        <v>2009</v>
      </c>
      <c r="D135" s="27"/>
      <c r="E135" s="4" t="s">
        <v>14</v>
      </c>
      <c r="F135" s="8" t="s">
        <v>16</v>
      </c>
      <c r="G135" s="9">
        <v>12.1</v>
      </c>
      <c r="H135" s="7">
        <v>9.4</v>
      </c>
    </row>
    <row r="136" spans="1:8" x14ac:dyDescent="0.25">
      <c r="A136" s="25"/>
      <c r="B136" s="26"/>
      <c r="C136" s="3">
        <v>2010</v>
      </c>
      <c r="D136" s="27"/>
      <c r="E136" s="4" t="s">
        <v>14</v>
      </c>
      <c r="F136" s="8" t="s">
        <v>16</v>
      </c>
      <c r="G136" s="9">
        <v>12.4</v>
      </c>
      <c r="H136" s="7">
        <v>10</v>
      </c>
    </row>
    <row r="137" spans="1:8" x14ac:dyDescent="0.25">
      <c r="A137" s="25"/>
      <c r="B137" s="26"/>
      <c r="C137" s="3">
        <v>2011</v>
      </c>
      <c r="D137" s="27"/>
      <c r="E137" s="4" t="s">
        <v>15</v>
      </c>
      <c r="F137" s="8" t="s">
        <v>16</v>
      </c>
      <c r="G137" s="9">
        <v>12.5</v>
      </c>
      <c r="H137" s="7">
        <v>10.199999999999999</v>
      </c>
    </row>
    <row r="138" spans="1:8" x14ac:dyDescent="0.25">
      <c r="A138" s="25"/>
      <c r="B138" s="26"/>
      <c r="C138" s="3">
        <v>2012</v>
      </c>
      <c r="D138" s="27"/>
      <c r="E138" s="4" t="s">
        <v>15</v>
      </c>
      <c r="F138" s="8" t="s">
        <v>16</v>
      </c>
      <c r="G138" s="9">
        <v>13.4</v>
      </c>
      <c r="H138" s="7">
        <v>11.1</v>
      </c>
    </row>
    <row r="139" spans="1:8" x14ac:dyDescent="0.25">
      <c r="A139" s="25"/>
      <c r="B139" s="26"/>
      <c r="C139" s="3">
        <v>2013</v>
      </c>
      <c r="D139" s="27"/>
      <c r="E139" s="4" t="s">
        <v>15</v>
      </c>
      <c r="F139" s="8" t="s">
        <v>16</v>
      </c>
      <c r="G139" s="9">
        <v>13.4</v>
      </c>
      <c r="H139" s="7">
        <v>11.3</v>
      </c>
    </row>
    <row r="140" spans="1:8" x14ac:dyDescent="0.25">
      <c r="A140" s="25"/>
      <c r="B140" s="26"/>
      <c r="C140" s="3">
        <v>2014</v>
      </c>
      <c r="D140" s="27"/>
      <c r="E140" s="4" t="s">
        <v>15</v>
      </c>
      <c r="F140" s="8" t="s">
        <v>16</v>
      </c>
      <c r="G140" s="9">
        <v>13.4</v>
      </c>
      <c r="H140" s="7">
        <v>9.6</v>
      </c>
    </row>
    <row r="141" spans="1:8" x14ac:dyDescent="0.25">
      <c r="A141" s="25"/>
      <c r="B141" s="26" t="s">
        <v>40</v>
      </c>
      <c r="C141" s="3">
        <v>2007</v>
      </c>
      <c r="D141" s="27" t="s">
        <v>13</v>
      </c>
      <c r="E141" s="4" t="s">
        <v>14</v>
      </c>
      <c r="F141" s="5">
        <v>3</v>
      </c>
      <c r="G141" s="6">
        <v>7</v>
      </c>
      <c r="H141" s="7">
        <v>5.7</v>
      </c>
    </row>
    <row r="142" spans="1:8" x14ac:dyDescent="0.25">
      <c r="A142" s="25"/>
      <c r="B142" s="26"/>
      <c r="C142" s="3">
        <v>2008</v>
      </c>
      <c r="D142" s="27"/>
      <c r="E142" s="4" t="s">
        <v>14</v>
      </c>
      <c r="F142" s="8">
        <v>2.6</v>
      </c>
      <c r="G142" s="9">
        <v>4.8</v>
      </c>
      <c r="H142" s="7">
        <v>3.3</v>
      </c>
    </row>
    <row r="143" spans="1:8" x14ac:dyDescent="0.25">
      <c r="A143" s="25"/>
      <c r="B143" s="26"/>
      <c r="C143" s="3">
        <v>2009</v>
      </c>
      <c r="D143" s="27"/>
      <c r="E143" s="4" t="s">
        <v>14</v>
      </c>
      <c r="F143" s="8">
        <v>3</v>
      </c>
      <c r="G143" s="9">
        <v>4.9000000000000004</v>
      </c>
      <c r="H143" s="7">
        <v>3.2</v>
      </c>
    </row>
    <row r="144" spans="1:8" x14ac:dyDescent="0.25">
      <c r="A144" s="25"/>
      <c r="B144" s="26"/>
      <c r="C144" s="3">
        <v>2010</v>
      </c>
      <c r="D144" s="27"/>
      <c r="E144" s="4" t="s">
        <v>14</v>
      </c>
      <c r="F144" s="8">
        <v>3.84</v>
      </c>
      <c r="G144" s="9">
        <v>5.7</v>
      </c>
      <c r="H144" s="7">
        <v>4</v>
      </c>
    </row>
    <row r="145" spans="1:8" x14ac:dyDescent="0.25">
      <c r="A145" s="25"/>
      <c r="B145" s="26"/>
      <c r="C145" s="3">
        <v>2011</v>
      </c>
      <c r="D145" s="27"/>
      <c r="E145" s="4" t="s">
        <v>15</v>
      </c>
      <c r="F145" s="8">
        <v>4.1399999999999997</v>
      </c>
      <c r="G145" s="9">
        <v>3.59</v>
      </c>
      <c r="H145" s="7">
        <v>3.57</v>
      </c>
    </row>
    <row r="146" spans="1:8" x14ac:dyDescent="0.25">
      <c r="A146" s="25"/>
      <c r="B146" s="26"/>
      <c r="C146" s="3">
        <v>2012</v>
      </c>
      <c r="D146" s="27"/>
      <c r="E146" s="4" t="s">
        <v>41</v>
      </c>
      <c r="F146" s="8">
        <v>4.7</v>
      </c>
      <c r="G146" s="9">
        <v>6.7</v>
      </c>
      <c r="H146" s="7">
        <v>5.0999999999999996</v>
      </c>
    </row>
    <row r="147" spans="1:8" x14ac:dyDescent="0.25">
      <c r="A147" s="25"/>
      <c r="B147" s="26"/>
      <c r="C147" s="3">
        <v>2013</v>
      </c>
      <c r="D147" s="27"/>
      <c r="E147" s="4" t="s">
        <v>41</v>
      </c>
      <c r="F147" s="5" t="s">
        <v>16</v>
      </c>
      <c r="G147" s="9">
        <v>7.2</v>
      </c>
      <c r="H147" s="7">
        <v>5.7</v>
      </c>
    </row>
    <row r="148" spans="1:8" x14ac:dyDescent="0.25">
      <c r="A148" s="25"/>
      <c r="B148" s="26"/>
      <c r="C148" s="3">
        <v>2014</v>
      </c>
      <c r="D148" s="27"/>
      <c r="E148" s="4" t="s">
        <v>41</v>
      </c>
      <c r="F148" s="8" t="s">
        <v>16</v>
      </c>
      <c r="G148" s="9" t="s">
        <v>16</v>
      </c>
      <c r="H148" s="7" t="s">
        <v>16</v>
      </c>
    </row>
    <row r="149" spans="1:8" x14ac:dyDescent="0.25">
      <c r="A149" s="25">
        <v>4</v>
      </c>
      <c r="B149" s="26" t="s">
        <v>42</v>
      </c>
      <c r="C149" s="3">
        <v>2007</v>
      </c>
      <c r="D149" s="27" t="s">
        <v>33</v>
      </c>
      <c r="E149" s="4" t="s">
        <v>43</v>
      </c>
      <c r="F149" s="5" t="s">
        <v>16</v>
      </c>
      <c r="G149" s="6" t="s">
        <v>16</v>
      </c>
      <c r="H149" s="7" t="s">
        <v>16</v>
      </c>
    </row>
    <row r="150" spans="1:8" x14ac:dyDescent="0.25">
      <c r="A150" s="25"/>
      <c r="B150" s="26"/>
      <c r="C150" s="3">
        <v>2008</v>
      </c>
      <c r="D150" s="27"/>
      <c r="E150" s="4" t="s">
        <v>43</v>
      </c>
      <c r="F150" s="8" t="s">
        <v>16</v>
      </c>
      <c r="G150" s="9" t="s">
        <v>16</v>
      </c>
      <c r="H150" s="7" t="s">
        <v>16</v>
      </c>
    </row>
    <row r="151" spans="1:8" x14ac:dyDescent="0.25">
      <c r="A151" s="25"/>
      <c r="B151" s="26"/>
      <c r="C151" s="3">
        <v>2009</v>
      </c>
      <c r="D151" s="27"/>
      <c r="E151" s="4" t="s">
        <v>43</v>
      </c>
      <c r="F151" s="8" t="s">
        <v>16</v>
      </c>
      <c r="G151" s="9" t="s">
        <v>16</v>
      </c>
      <c r="H151" s="7" t="s">
        <v>16</v>
      </c>
    </row>
    <row r="152" spans="1:8" x14ac:dyDescent="0.25">
      <c r="A152" s="25"/>
      <c r="B152" s="26"/>
      <c r="C152" s="3">
        <v>2010</v>
      </c>
      <c r="D152" s="27"/>
      <c r="E152" s="4" t="s">
        <v>43</v>
      </c>
      <c r="F152" s="8" t="s">
        <v>16</v>
      </c>
      <c r="G152" s="9" t="s">
        <v>16</v>
      </c>
      <c r="H152" s="7" t="s">
        <v>16</v>
      </c>
    </row>
    <row r="153" spans="1:8" x14ac:dyDescent="0.25">
      <c r="A153" s="25"/>
      <c r="B153" s="26"/>
      <c r="C153" s="3">
        <v>2011</v>
      </c>
      <c r="D153" s="27"/>
      <c r="E153" s="4" t="s">
        <v>43</v>
      </c>
      <c r="F153" s="8" t="s">
        <v>16</v>
      </c>
      <c r="G153" s="9" t="s">
        <v>16</v>
      </c>
      <c r="H153" s="7" t="s">
        <v>16</v>
      </c>
    </row>
    <row r="154" spans="1:8" x14ac:dyDescent="0.25">
      <c r="A154" s="25"/>
      <c r="B154" s="26"/>
      <c r="C154" s="3">
        <v>2012</v>
      </c>
      <c r="D154" s="27"/>
      <c r="E154" s="4" t="s">
        <v>43</v>
      </c>
      <c r="F154" s="8" t="s">
        <v>16</v>
      </c>
      <c r="G154" s="9" t="s">
        <v>16</v>
      </c>
      <c r="H154" s="7" t="s">
        <v>16</v>
      </c>
    </row>
    <row r="155" spans="1:8" x14ac:dyDescent="0.25">
      <c r="A155" s="25"/>
      <c r="B155" s="26"/>
      <c r="C155" s="3">
        <v>2013</v>
      </c>
      <c r="D155" s="27"/>
      <c r="E155" s="4" t="s">
        <v>43</v>
      </c>
      <c r="F155" s="8">
        <v>78</v>
      </c>
      <c r="G155" s="9">
        <v>68.8</v>
      </c>
      <c r="H155" s="7">
        <v>72.900000000000006</v>
      </c>
    </row>
    <row r="156" spans="1:8" x14ac:dyDescent="0.25">
      <c r="A156" s="25"/>
      <c r="B156" s="26"/>
      <c r="C156" s="3">
        <v>2014</v>
      </c>
      <c r="D156" s="27"/>
      <c r="E156" s="4" t="s">
        <v>43</v>
      </c>
      <c r="F156" s="8" t="s">
        <v>16</v>
      </c>
      <c r="G156" s="9" t="s">
        <v>16</v>
      </c>
      <c r="H156" s="7" t="s">
        <v>16</v>
      </c>
    </row>
    <row r="157" spans="1:8" x14ac:dyDescent="0.25">
      <c r="A157" s="25" t="s">
        <v>44</v>
      </c>
      <c r="B157" s="26" t="s">
        <v>45</v>
      </c>
      <c r="C157" s="3">
        <v>2007</v>
      </c>
      <c r="D157" s="27" t="s">
        <v>13</v>
      </c>
      <c r="E157" s="4" t="s">
        <v>43</v>
      </c>
      <c r="F157" s="5">
        <v>54</v>
      </c>
      <c r="G157" s="6">
        <v>36.6</v>
      </c>
      <c r="H157" s="7">
        <v>42.2</v>
      </c>
    </row>
    <row r="158" spans="1:8" x14ac:dyDescent="0.25">
      <c r="A158" s="25"/>
      <c r="B158" s="26"/>
      <c r="C158" s="3">
        <v>2008</v>
      </c>
      <c r="D158" s="27"/>
      <c r="E158" s="4" t="s">
        <v>43</v>
      </c>
      <c r="F158" s="8">
        <v>60</v>
      </c>
      <c r="G158" s="9">
        <v>45.7</v>
      </c>
      <c r="H158" s="7">
        <v>51.3</v>
      </c>
    </row>
    <row r="159" spans="1:8" x14ac:dyDescent="0.25">
      <c r="A159" s="25"/>
      <c r="B159" s="26"/>
      <c r="C159" s="3">
        <v>2009</v>
      </c>
      <c r="D159" s="27"/>
      <c r="E159" s="4" t="s">
        <v>43</v>
      </c>
      <c r="F159" s="8">
        <v>65</v>
      </c>
      <c r="G159" s="9">
        <v>53.4</v>
      </c>
      <c r="H159" s="7">
        <v>57.6</v>
      </c>
    </row>
    <row r="160" spans="1:8" x14ac:dyDescent="0.25">
      <c r="A160" s="25"/>
      <c r="B160" s="26"/>
      <c r="C160" s="3">
        <v>2010</v>
      </c>
      <c r="D160" s="27"/>
      <c r="E160" s="4" t="s">
        <v>43</v>
      </c>
      <c r="F160" s="8">
        <v>70</v>
      </c>
      <c r="G160" s="9">
        <v>59.6</v>
      </c>
      <c r="H160" s="7">
        <v>64.099999999999994</v>
      </c>
    </row>
    <row r="161" spans="1:8" x14ac:dyDescent="0.25">
      <c r="A161" s="25"/>
      <c r="B161" s="26"/>
      <c r="C161" s="3">
        <v>2011</v>
      </c>
      <c r="D161" s="27"/>
      <c r="E161" s="4" t="s">
        <v>43</v>
      </c>
      <c r="F161" s="8">
        <v>73</v>
      </c>
      <c r="G161" s="9">
        <v>62.3</v>
      </c>
      <c r="H161" s="7">
        <v>65.2</v>
      </c>
    </row>
    <row r="162" spans="1:8" x14ac:dyDescent="0.25">
      <c r="A162" s="25"/>
      <c r="B162" s="26"/>
      <c r="C162" s="3">
        <v>2012</v>
      </c>
      <c r="D162" s="27"/>
      <c r="E162" s="4" t="s">
        <v>43</v>
      </c>
      <c r="F162" s="8">
        <v>76</v>
      </c>
      <c r="G162" s="9">
        <v>64.7</v>
      </c>
      <c r="H162" s="7">
        <v>67.900000000000006</v>
      </c>
    </row>
    <row r="163" spans="1:8" x14ac:dyDescent="0.25">
      <c r="A163" s="25"/>
      <c r="B163" s="26"/>
      <c r="C163" s="3">
        <v>2013</v>
      </c>
      <c r="D163" s="27"/>
      <c r="E163" s="12" t="s">
        <v>43</v>
      </c>
      <c r="F163" s="8">
        <v>78</v>
      </c>
      <c r="G163" s="13">
        <v>68.8</v>
      </c>
      <c r="H163" s="14">
        <v>72.900000000000006</v>
      </c>
    </row>
    <row r="164" spans="1:8" x14ac:dyDescent="0.25">
      <c r="A164" s="25"/>
      <c r="B164" s="26"/>
      <c r="C164" s="3">
        <v>2014</v>
      </c>
      <c r="D164" s="27"/>
      <c r="E164" s="4" t="s">
        <v>43</v>
      </c>
      <c r="F164" s="8" t="s">
        <v>16</v>
      </c>
      <c r="G164" s="9">
        <v>74.8</v>
      </c>
      <c r="H164" s="7">
        <v>68.2</v>
      </c>
    </row>
    <row r="165" spans="1:8" x14ac:dyDescent="0.25">
      <c r="A165" s="25">
        <v>5</v>
      </c>
      <c r="B165" s="26" t="s">
        <v>46</v>
      </c>
      <c r="C165" s="3">
        <v>2007</v>
      </c>
      <c r="D165" s="27" t="s">
        <v>33</v>
      </c>
      <c r="E165" s="4" t="s">
        <v>43</v>
      </c>
      <c r="F165" s="5" t="s">
        <v>16</v>
      </c>
      <c r="G165" s="6">
        <v>29.689</v>
      </c>
      <c r="H165" s="7">
        <v>3.161</v>
      </c>
    </row>
    <row r="166" spans="1:8" x14ac:dyDescent="0.25">
      <c r="A166" s="25"/>
      <c r="B166" s="26"/>
      <c r="C166" s="3">
        <v>2008</v>
      </c>
      <c r="D166" s="27"/>
      <c r="E166" s="4" t="s">
        <v>43</v>
      </c>
      <c r="F166" s="8" t="s">
        <v>16</v>
      </c>
      <c r="G166" s="9">
        <v>29.888999999999999</v>
      </c>
      <c r="H166" s="7">
        <v>3.0750000000000002</v>
      </c>
    </row>
    <row r="167" spans="1:8" x14ac:dyDescent="0.25">
      <c r="A167" s="25"/>
      <c r="B167" s="26"/>
      <c r="C167" s="3">
        <v>2009</v>
      </c>
      <c r="D167" s="27"/>
      <c r="E167" s="4" t="s">
        <v>43</v>
      </c>
      <c r="F167" s="8" t="s">
        <v>16</v>
      </c>
      <c r="G167" s="9">
        <v>30.093</v>
      </c>
      <c r="H167" s="7">
        <v>3.0609999999999999</v>
      </c>
    </row>
    <row r="168" spans="1:8" x14ac:dyDescent="0.25">
      <c r="A168" s="25"/>
      <c r="B168" s="26"/>
      <c r="C168" s="3">
        <v>2010</v>
      </c>
      <c r="D168" s="27"/>
      <c r="E168" s="4" t="s">
        <v>43</v>
      </c>
      <c r="F168" s="8" t="s">
        <v>16</v>
      </c>
      <c r="G168" s="9">
        <v>30.035</v>
      </c>
      <c r="H168" s="7">
        <v>3.0609999999999999</v>
      </c>
    </row>
    <row r="169" spans="1:8" x14ac:dyDescent="0.25">
      <c r="A169" s="25"/>
      <c r="B169" s="26"/>
      <c r="C169" s="3">
        <v>2011</v>
      </c>
      <c r="D169" s="27"/>
      <c r="E169" s="4" t="s">
        <v>43</v>
      </c>
      <c r="F169" s="8" t="s">
        <v>16</v>
      </c>
      <c r="G169" s="9">
        <v>29.855</v>
      </c>
      <c r="H169" s="7">
        <v>3.0590000000000002</v>
      </c>
    </row>
    <row r="170" spans="1:8" x14ac:dyDescent="0.25">
      <c r="A170" s="25"/>
      <c r="B170" s="26"/>
      <c r="C170" s="3">
        <v>2012</v>
      </c>
      <c r="D170" s="27"/>
      <c r="E170" s="4" t="s">
        <v>43</v>
      </c>
      <c r="F170" s="8" t="s">
        <v>16</v>
      </c>
      <c r="G170" s="9">
        <v>29.446999999999999</v>
      </c>
      <c r="H170" s="7">
        <v>3.0259999999999998</v>
      </c>
    </row>
    <row r="171" spans="1:8" x14ac:dyDescent="0.25">
      <c r="A171" s="25"/>
      <c r="B171" s="26"/>
      <c r="C171" s="3">
        <v>2013</v>
      </c>
      <c r="D171" s="27"/>
      <c r="E171" s="12" t="s">
        <v>43</v>
      </c>
      <c r="F171" s="8" t="s">
        <v>16</v>
      </c>
      <c r="G171" s="13" t="s">
        <v>16</v>
      </c>
      <c r="H171" s="14" t="s">
        <v>16</v>
      </c>
    </row>
    <row r="172" spans="1:8" x14ac:dyDescent="0.25">
      <c r="A172" s="25"/>
      <c r="B172" s="26"/>
      <c r="C172" s="3">
        <v>2014</v>
      </c>
      <c r="D172" s="27"/>
      <c r="E172" s="4" t="s">
        <v>43</v>
      </c>
      <c r="F172" s="8" t="s">
        <v>16</v>
      </c>
      <c r="G172" s="9" t="s">
        <v>16</v>
      </c>
      <c r="H172" s="7">
        <v>3.1</v>
      </c>
    </row>
    <row r="173" spans="1:8" x14ac:dyDescent="0.25">
      <c r="A173" s="25" t="s">
        <v>47</v>
      </c>
      <c r="B173" s="26" t="s">
        <v>48</v>
      </c>
      <c r="C173" s="3">
        <v>2007</v>
      </c>
      <c r="D173" s="27" t="s">
        <v>13</v>
      </c>
      <c r="E173" s="4" t="s">
        <v>49</v>
      </c>
      <c r="F173" s="5" t="s">
        <v>16</v>
      </c>
      <c r="G173" s="6">
        <v>74.400000000000006</v>
      </c>
      <c r="H173" s="7">
        <v>71.8</v>
      </c>
    </row>
    <row r="174" spans="1:8" x14ac:dyDescent="0.25">
      <c r="A174" s="25"/>
      <c r="B174" s="26"/>
      <c r="C174" s="3">
        <v>2008</v>
      </c>
      <c r="D174" s="27"/>
      <c r="E174" s="4" t="s">
        <v>49</v>
      </c>
      <c r="F174" s="8" t="s">
        <v>16</v>
      </c>
      <c r="G174" s="9">
        <v>78.2</v>
      </c>
      <c r="H174" s="7">
        <v>77</v>
      </c>
    </row>
    <row r="175" spans="1:8" x14ac:dyDescent="0.25">
      <c r="A175" s="25"/>
      <c r="B175" s="26"/>
      <c r="C175" s="3">
        <v>2009</v>
      </c>
      <c r="D175" s="27"/>
      <c r="E175" s="4" t="s">
        <v>49</v>
      </c>
      <c r="F175" s="8" t="s">
        <v>16</v>
      </c>
      <c r="G175" s="9">
        <v>79</v>
      </c>
      <c r="H175" s="7">
        <v>73.400000000000006</v>
      </c>
    </row>
    <row r="176" spans="1:8" x14ac:dyDescent="0.25">
      <c r="A176" s="25"/>
      <c r="B176" s="26"/>
      <c r="C176" s="3">
        <v>2010</v>
      </c>
      <c r="D176" s="27"/>
      <c r="E176" s="4" t="s">
        <v>49</v>
      </c>
      <c r="F176" s="8" t="s">
        <v>16</v>
      </c>
      <c r="G176" s="9">
        <v>79.586161941148859</v>
      </c>
      <c r="H176" s="7">
        <v>79.586161941148859</v>
      </c>
    </row>
    <row r="177" spans="1:8" x14ac:dyDescent="0.25">
      <c r="A177" s="25"/>
      <c r="B177" s="26"/>
      <c r="C177" s="3">
        <v>2011</v>
      </c>
      <c r="D177" s="27"/>
      <c r="E177" s="4" t="s">
        <v>49</v>
      </c>
      <c r="F177" s="8" t="s">
        <v>16</v>
      </c>
      <c r="G177" s="9">
        <v>81.2</v>
      </c>
      <c r="H177" s="7">
        <v>79.900000000000006</v>
      </c>
    </row>
    <row r="178" spans="1:8" x14ac:dyDescent="0.25">
      <c r="A178" s="25"/>
      <c r="B178" s="26"/>
      <c r="C178" s="3">
        <v>2012</v>
      </c>
      <c r="D178" s="27"/>
      <c r="E178" s="4" t="s">
        <v>49</v>
      </c>
      <c r="F178" s="8" t="s">
        <v>16</v>
      </c>
      <c r="G178" s="9">
        <v>81.825083026818561</v>
      </c>
      <c r="H178" s="7">
        <v>80.621571177504393</v>
      </c>
    </row>
    <row r="179" spans="1:8" x14ac:dyDescent="0.25">
      <c r="A179" s="25"/>
      <c r="B179" s="26"/>
      <c r="C179" s="3">
        <v>2013</v>
      </c>
      <c r="D179" s="27"/>
      <c r="E179" s="12" t="s">
        <v>49</v>
      </c>
      <c r="F179" s="8" t="s">
        <v>16</v>
      </c>
      <c r="G179" s="13">
        <v>84.022152313063714</v>
      </c>
      <c r="H179" s="14">
        <v>82.980538599640923</v>
      </c>
    </row>
    <row r="180" spans="1:8" x14ac:dyDescent="0.25">
      <c r="A180" s="25"/>
      <c r="B180" s="26"/>
      <c r="C180" s="3">
        <v>2014</v>
      </c>
      <c r="D180" s="27"/>
      <c r="E180" s="4" t="s">
        <v>49</v>
      </c>
      <c r="F180" s="8" t="s">
        <v>16</v>
      </c>
      <c r="G180" s="9">
        <v>81</v>
      </c>
      <c r="H180" s="7">
        <v>85</v>
      </c>
    </row>
    <row r="181" spans="1:8" x14ac:dyDescent="0.25">
      <c r="A181" s="25"/>
      <c r="B181" s="26" t="s">
        <v>50</v>
      </c>
      <c r="C181" s="3">
        <v>2007</v>
      </c>
      <c r="D181" s="27" t="s">
        <v>13</v>
      </c>
      <c r="E181" s="4" t="s">
        <v>49</v>
      </c>
      <c r="F181" s="5" t="s">
        <v>16</v>
      </c>
      <c r="G181" s="6">
        <v>88.5</v>
      </c>
      <c r="H181" s="7">
        <v>89.2</v>
      </c>
    </row>
    <row r="182" spans="1:8" x14ac:dyDescent="0.25">
      <c r="A182" s="25"/>
      <c r="B182" s="26"/>
      <c r="C182" s="3">
        <v>2008</v>
      </c>
      <c r="D182" s="27"/>
      <c r="E182" s="4" t="s">
        <v>49</v>
      </c>
      <c r="F182" s="8" t="s">
        <v>16</v>
      </c>
      <c r="G182" s="9">
        <v>91</v>
      </c>
      <c r="H182" s="7">
        <v>91.4</v>
      </c>
    </row>
    <row r="183" spans="1:8" x14ac:dyDescent="0.25">
      <c r="A183" s="25"/>
      <c r="B183" s="26"/>
      <c r="C183" s="3">
        <v>2009</v>
      </c>
      <c r="D183" s="27"/>
      <c r="E183" s="4" t="s">
        <v>49</v>
      </c>
      <c r="F183" s="8" t="s">
        <v>16</v>
      </c>
      <c r="G183" s="9">
        <v>91.4</v>
      </c>
      <c r="H183" s="7">
        <v>91.9</v>
      </c>
    </row>
    <row r="184" spans="1:8" x14ac:dyDescent="0.25">
      <c r="A184" s="25"/>
      <c r="B184" s="26"/>
      <c r="C184" s="3">
        <v>2010</v>
      </c>
      <c r="D184" s="27"/>
      <c r="E184" s="4" t="s">
        <v>49</v>
      </c>
      <c r="F184" s="8" t="s">
        <v>16</v>
      </c>
      <c r="G184" s="9">
        <v>91.585753648331462</v>
      </c>
      <c r="H184" s="7">
        <v>91.831174533479683</v>
      </c>
    </row>
    <row r="185" spans="1:8" x14ac:dyDescent="0.25">
      <c r="A185" s="25"/>
      <c r="B185" s="26"/>
      <c r="C185" s="3">
        <v>2011</v>
      </c>
      <c r="D185" s="27"/>
      <c r="E185" s="4" t="s">
        <v>49</v>
      </c>
      <c r="F185" s="8" t="s">
        <v>16</v>
      </c>
      <c r="G185" s="9">
        <v>91.7</v>
      </c>
      <c r="H185" s="7">
        <v>92.2</v>
      </c>
    </row>
    <row r="186" spans="1:8" x14ac:dyDescent="0.25">
      <c r="A186" s="25"/>
      <c r="B186" s="26"/>
      <c r="C186" s="3">
        <v>2012</v>
      </c>
      <c r="D186" s="27"/>
      <c r="E186" s="4" t="s">
        <v>49</v>
      </c>
      <c r="F186" s="8" t="s">
        <v>16</v>
      </c>
      <c r="G186" s="9">
        <v>91.594808290155456</v>
      </c>
      <c r="H186" s="7">
        <v>92.069879518072284</v>
      </c>
    </row>
    <row r="187" spans="1:8" x14ac:dyDescent="0.25">
      <c r="A187" s="25"/>
      <c r="B187" s="26"/>
      <c r="C187" s="3">
        <v>2013</v>
      </c>
      <c r="D187" s="27"/>
      <c r="E187" s="12" t="s">
        <v>49</v>
      </c>
      <c r="F187" s="8" t="s">
        <v>16</v>
      </c>
      <c r="G187" s="13">
        <v>92.855014282004674</v>
      </c>
      <c r="H187" s="14">
        <v>93.016666666666652</v>
      </c>
    </row>
    <row r="188" spans="1:8" x14ac:dyDescent="0.25">
      <c r="A188" s="25"/>
      <c r="B188" s="26"/>
      <c r="C188" s="3">
        <v>2014</v>
      </c>
      <c r="D188" s="27"/>
      <c r="E188" s="4" t="s">
        <v>49</v>
      </c>
      <c r="F188" s="8" t="s">
        <v>16</v>
      </c>
      <c r="G188" s="9">
        <v>90.6</v>
      </c>
      <c r="H188" s="7">
        <v>92.8</v>
      </c>
    </row>
    <row r="189" spans="1:8" x14ac:dyDescent="0.25">
      <c r="A189" s="25"/>
      <c r="B189" s="26" t="s">
        <v>51</v>
      </c>
      <c r="C189" s="3">
        <v>2007</v>
      </c>
      <c r="D189" s="27" t="s">
        <v>13</v>
      </c>
      <c r="E189" s="4" t="s">
        <v>49</v>
      </c>
      <c r="F189" s="5" t="s">
        <v>16</v>
      </c>
      <c r="G189" s="6">
        <v>49.4</v>
      </c>
      <c r="H189" s="7">
        <v>53.7</v>
      </c>
    </row>
    <row r="190" spans="1:8" x14ac:dyDescent="0.25">
      <c r="A190" s="25"/>
      <c r="B190" s="26"/>
      <c r="C190" s="3">
        <v>2008</v>
      </c>
      <c r="D190" s="27"/>
      <c r="E190" s="4" t="s">
        <v>49</v>
      </c>
      <c r="F190" s="8" t="s">
        <v>16</v>
      </c>
      <c r="G190" s="9">
        <v>59.4</v>
      </c>
      <c r="H190" s="7">
        <v>63.1</v>
      </c>
    </row>
    <row r="191" spans="1:8" x14ac:dyDescent="0.25">
      <c r="A191" s="25"/>
      <c r="B191" s="26"/>
      <c r="C191" s="3">
        <v>2009</v>
      </c>
      <c r="D191" s="27"/>
      <c r="E191" s="4" t="s">
        <v>49</v>
      </c>
      <c r="F191" s="8" t="s">
        <v>16</v>
      </c>
      <c r="G191" s="9">
        <v>61.5</v>
      </c>
      <c r="H191" s="7">
        <v>64.099999999999994</v>
      </c>
    </row>
    <row r="192" spans="1:8" x14ac:dyDescent="0.25">
      <c r="A192" s="25"/>
      <c r="B192" s="26"/>
      <c r="C192" s="3">
        <v>2010</v>
      </c>
      <c r="D192" s="27"/>
      <c r="E192" s="4" t="s">
        <v>49</v>
      </c>
      <c r="F192" s="8" t="s">
        <v>16</v>
      </c>
      <c r="G192" s="9">
        <v>63.769140686817536</v>
      </c>
      <c r="H192" s="7">
        <v>67.333764367816102</v>
      </c>
    </row>
    <row r="193" spans="1:8" x14ac:dyDescent="0.25">
      <c r="A193" s="25"/>
      <c r="B193" s="26"/>
      <c r="C193" s="3">
        <v>2011</v>
      </c>
      <c r="D193" s="27"/>
      <c r="E193" s="4" t="s">
        <v>49</v>
      </c>
      <c r="F193" s="8" t="s">
        <v>16</v>
      </c>
      <c r="G193" s="9">
        <v>64.3</v>
      </c>
      <c r="H193" s="7">
        <v>68.7</v>
      </c>
    </row>
    <row r="194" spans="1:8" x14ac:dyDescent="0.25">
      <c r="A194" s="25"/>
      <c r="B194" s="26"/>
      <c r="C194" s="3">
        <v>2012</v>
      </c>
      <c r="D194" s="27"/>
      <c r="E194" s="4" t="s">
        <v>49</v>
      </c>
      <c r="F194" s="8" t="s">
        <v>16</v>
      </c>
      <c r="G194" s="9">
        <v>65.355293921175701</v>
      </c>
      <c r="H194" s="7">
        <v>69.034999999999997</v>
      </c>
    </row>
    <row r="195" spans="1:8" x14ac:dyDescent="0.25">
      <c r="A195" s="25"/>
      <c r="B195" s="26"/>
      <c r="C195" s="3">
        <v>2013</v>
      </c>
      <c r="D195" s="27"/>
      <c r="E195" s="12" t="s">
        <v>49</v>
      </c>
      <c r="F195" s="8" t="s">
        <v>16</v>
      </c>
      <c r="G195" s="13">
        <v>67.603417918177115</v>
      </c>
      <c r="H195" s="14">
        <v>70.2532154340836</v>
      </c>
    </row>
    <row r="196" spans="1:8" x14ac:dyDescent="0.25">
      <c r="A196" s="25"/>
      <c r="B196" s="26"/>
      <c r="C196" s="3">
        <v>2014</v>
      </c>
      <c r="D196" s="27"/>
      <c r="E196" s="4" t="s">
        <v>49</v>
      </c>
      <c r="F196" s="8" t="s">
        <v>16</v>
      </c>
      <c r="G196" s="9">
        <v>70.5</v>
      </c>
      <c r="H196" s="7">
        <v>73.8</v>
      </c>
    </row>
    <row r="197" spans="1:8" x14ac:dyDescent="0.25">
      <c r="A197" s="25"/>
      <c r="B197" s="26" t="s">
        <v>52</v>
      </c>
      <c r="C197" s="3">
        <v>2007</v>
      </c>
      <c r="D197" s="27" t="s">
        <v>13</v>
      </c>
      <c r="E197" s="4" t="s">
        <v>14</v>
      </c>
      <c r="F197" s="5" t="s">
        <v>16</v>
      </c>
      <c r="G197" s="6">
        <v>46.1</v>
      </c>
      <c r="H197" s="7">
        <v>35.1</v>
      </c>
    </row>
    <row r="198" spans="1:8" x14ac:dyDescent="0.25">
      <c r="A198" s="25"/>
      <c r="B198" s="26"/>
      <c r="C198" s="3">
        <v>2008</v>
      </c>
      <c r="D198" s="27"/>
      <c r="E198" s="4" t="s">
        <v>14</v>
      </c>
      <c r="F198" s="8" t="s">
        <v>16</v>
      </c>
      <c r="G198" s="9">
        <v>41.8</v>
      </c>
      <c r="H198" s="7">
        <v>40.6</v>
      </c>
    </row>
    <row r="199" spans="1:8" x14ac:dyDescent="0.25">
      <c r="A199" s="25"/>
      <c r="B199" s="26"/>
      <c r="C199" s="3">
        <v>2009</v>
      </c>
      <c r="D199" s="27"/>
      <c r="E199" s="4" t="s">
        <v>14</v>
      </c>
      <c r="F199" s="8" t="s">
        <v>16</v>
      </c>
      <c r="G199" s="9">
        <v>42.9</v>
      </c>
      <c r="H199" s="7">
        <v>41.4</v>
      </c>
    </row>
    <row r="200" spans="1:8" x14ac:dyDescent="0.25">
      <c r="A200" s="25"/>
      <c r="B200" s="26"/>
      <c r="C200" s="3">
        <v>2010</v>
      </c>
      <c r="D200" s="27"/>
      <c r="E200" s="4" t="s">
        <v>14</v>
      </c>
      <c r="F200" s="8" t="s">
        <v>16</v>
      </c>
      <c r="G200" s="9">
        <v>45.1</v>
      </c>
      <c r="H200" s="7">
        <v>41.4</v>
      </c>
    </row>
    <row r="201" spans="1:8" x14ac:dyDescent="0.25">
      <c r="A201" s="25"/>
      <c r="B201" s="26"/>
      <c r="C201" s="3">
        <v>2011</v>
      </c>
      <c r="D201" s="27"/>
      <c r="E201" s="4" t="s">
        <v>14</v>
      </c>
      <c r="F201" s="8" t="s">
        <v>16</v>
      </c>
      <c r="G201" s="9">
        <v>45.3</v>
      </c>
      <c r="H201" s="7">
        <v>41.1</v>
      </c>
    </row>
    <row r="202" spans="1:8" x14ac:dyDescent="0.25">
      <c r="A202" s="25"/>
      <c r="B202" s="26"/>
      <c r="C202" s="3">
        <v>2012</v>
      </c>
      <c r="D202" s="27"/>
      <c r="E202" s="4" t="s">
        <v>14</v>
      </c>
      <c r="F202" s="8" t="s">
        <v>16</v>
      </c>
      <c r="G202" s="9">
        <v>48.7</v>
      </c>
      <c r="H202" s="7">
        <v>45.03</v>
      </c>
    </row>
    <row r="203" spans="1:8" x14ac:dyDescent="0.25">
      <c r="A203" s="25"/>
      <c r="B203" s="26"/>
      <c r="C203" s="3">
        <v>2013</v>
      </c>
      <c r="D203" s="27"/>
      <c r="E203" s="12" t="s">
        <v>14</v>
      </c>
      <c r="F203" s="8" t="s">
        <v>16</v>
      </c>
      <c r="G203" s="13">
        <v>53.400000000000006</v>
      </c>
      <c r="H203" s="14">
        <v>51.6</v>
      </c>
    </row>
    <row r="204" spans="1:8" x14ac:dyDescent="0.25">
      <c r="A204" s="25"/>
      <c r="B204" s="26"/>
      <c r="C204" s="3">
        <v>2014</v>
      </c>
      <c r="D204" s="27"/>
      <c r="E204" s="4" t="s">
        <v>14</v>
      </c>
      <c r="F204" s="8" t="s">
        <v>16</v>
      </c>
      <c r="G204" s="9">
        <v>53.4</v>
      </c>
      <c r="H204" s="7">
        <v>57.7</v>
      </c>
    </row>
    <row r="205" spans="1:8" x14ac:dyDescent="0.25">
      <c r="A205" s="15">
        <v>6</v>
      </c>
      <c r="B205" s="28" t="s">
        <v>53</v>
      </c>
      <c r="C205" s="28"/>
      <c r="D205" s="28"/>
      <c r="E205" s="28"/>
      <c r="F205" s="28"/>
      <c r="G205" s="28"/>
      <c r="H205" s="28"/>
    </row>
    <row r="206" spans="1:8" x14ac:dyDescent="0.25">
      <c r="A206" s="25"/>
      <c r="B206" s="26" t="s">
        <v>54</v>
      </c>
      <c r="C206" s="3">
        <v>2007</v>
      </c>
      <c r="D206" s="27" t="s">
        <v>13</v>
      </c>
      <c r="E206" s="4" t="s">
        <v>19</v>
      </c>
      <c r="F206" s="5">
        <v>37.700000000000003</v>
      </c>
      <c r="G206" s="6">
        <v>26.7</v>
      </c>
      <c r="H206" s="7">
        <v>22.2</v>
      </c>
    </row>
    <row r="207" spans="1:8" x14ac:dyDescent="0.25">
      <c r="A207" s="25"/>
      <c r="B207" s="26"/>
      <c r="C207" s="3">
        <v>2008</v>
      </c>
      <c r="D207" s="27"/>
      <c r="E207" s="4" t="s">
        <v>19</v>
      </c>
      <c r="F207" s="8" t="s">
        <v>16</v>
      </c>
      <c r="G207" s="9">
        <v>25.4</v>
      </c>
      <c r="H207" s="7">
        <v>20.100000000000001</v>
      </c>
    </row>
    <row r="208" spans="1:8" x14ac:dyDescent="0.25">
      <c r="A208" s="25"/>
      <c r="B208" s="26"/>
      <c r="C208" s="3">
        <v>2009</v>
      </c>
      <c r="D208" s="27"/>
      <c r="E208" s="4" t="s">
        <v>19</v>
      </c>
      <c r="F208" s="8" t="s">
        <v>16</v>
      </c>
      <c r="G208" s="9">
        <v>24.3</v>
      </c>
      <c r="H208" s="7">
        <v>19.5</v>
      </c>
    </row>
    <row r="209" spans="1:8" x14ac:dyDescent="0.25">
      <c r="A209" s="25"/>
      <c r="B209" s="26"/>
      <c r="C209" s="3">
        <v>2010</v>
      </c>
      <c r="D209" s="27"/>
      <c r="E209" s="4" t="s">
        <v>19</v>
      </c>
      <c r="F209" s="8" t="s">
        <v>16</v>
      </c>
      <c r="G209" s="9">
        <v>23.357138797855612</v>
      </c>
      <c r="H209" s="7">
        <v>19.146410693089745</v>
      </c>
    </row>
    <row r="210" spans="1:8" x14ac:dyDescent="0.25">
      <c r="A210" s="25"/>
      <c r="B210" s="26"/>
      <c r="C210" s="3">
        <v>2011</v>
      </c>
      <c r="D210" s="27"/>
      <c r="E210" s="4" t="s">
        <v>55</v>
      </c>
      <c r="F210" s="8" t="s">
        <v>16</v>
      </c>
      <c r="G210" s="9">
        <v>22.319241158364221</v>
      </c>
      <c r="H210" s="7">
        <v>18.352254458212759</v>
      </c>
    </row>
    <row r="211" spans="1:8" x14ac:dyDescent="0.25">
      <c r="A211" s="25"/>
      <c r="B211" s="26"/>
      <c r="C211" s="3">
        <v>2012</v>
      </c>
      <c r="D211" s="27"/>
      <c r="E211" s="4" t="s">
        <v>55</v>
      </c>
      <c r="F211" s="8" t="s">
        <v>16</v>
      </c>
      <c r="G211" s="9">
        <v>22.021393131000707</v>
      </c>
      <c r="H211" s="7">
        <v>17.664974619289339</v>
      </c>
    </row>
    <row r="212" spans="1:8" x14ac:dyDescent="0.25">
      <c r="A212" s="25"/>
      <c r="B212" s="26"/>
      <c r="C212" s="3">
        <v>2013</v>
      </c>
      <c r="D212" s="27"/>
      <c r="E212" s="12" t="s">
        <v>55</v>
      </c>
      <c r="F212" s="8" t="s">
        <v>16</v>
      </c>
      <c r="G212" s="13">
        <v>21.216612430325096</v>
      </c>
      <c r="H212" s="14">
        <v>16.751269035532996</v>
      </c>
    </row>
    <row r="213" spans="1:8" x14ac:dyDescent="0.25">
      <c r="A213" s="25"/>
      <c r="B213" s="26"/>
      <c r="C213" s="3">
        <v>2014</v>
      </c>
      <c r="D213" s="27"/>
      <c r="E213" s="4" t="s">
        <v>55</v>
      </c>
      <c r="F213" s="8" t="s">
        <v>16</v>
      </c>
      <c r="G213" s="9">
        <v>21.91</v>
      </c>
      <c r="H213" s="7" t="s">
        <v>16</v>
      </c>
    </row>
    <row r="214" spans="1:8" x14ac:dyDescent="0.25">
      <c r="A214" s="25"/>
      <c r="B214" s="26" t="s">
        <v>56</v>
      </c>
      <c r="C214" s="3">
        <v>2007</v>
      </c>
      <c r="D214" s="27" t="s">
        <v>13</v>
      </c>
      <c r="E214" s="4" t="s">
        <v>19</v>
      </c>
      <c r="F214" s="5">
        <v>41.4</v>
      </c>
      <c r="G214" s="6">
        <v>59.4</v>
      </c>
      <c r="H214" s="7">
        <v>64.8</v>
      </c>
    </row>
    <row r="215" spans="1:8" x14ac:dyDescent="0.25">
      <c r="A215" s="25"/>
      <c r="B215" s="26"/>
      <c r="C215" s="3">
        <v>2008</v>
      </c>
      <c r="D215" s="27"/>
      <c r="E215" s="4" t="s">
        <v>19</v>
      </c>
      <c r="F215" s="8" t="s">
        <v>16</v>
      </c>
      <c r="G215" s="9">
        <v>59.3</v>
      </c>
      <c r="H215" s="7">
        <v>66</v>
      </c>
    </row>
    <row r="216" spans="1:8" x14ac:dyDescent="0.25">
      <c r="A216" s="25"/>
      <c r="B216" s="26"/>
      <c r="C216" s="3">
        <v>2009</v>
      </c>
      <c r="D216" s="27"/>
      <c r="E216" s="4" t="s">
        <v>19</v>
      </c>
      <c r="F216" s="8" t="s">
        <v>16</v>
      </c>
      <c r="G216" s="9">
        <v>59</v>
      </c>
      <c r="H216" s="7">
        <v>64.3</v>
      </c>
    </row>
    <row r="217" spans="1:8" x14ac:dyDescent="0.25">
      <c r="A217" s="25"/>
      <c r="B217" s="26"/>
      <c r="C217" s="3">
        <v>2010</v>
      </c>
      <c r="D217" s="27"/>
      <c r="E217" s="4" t="s">
        <v>19</v>
      </c>
      <c r="F217" s="8" t="s">
        <v>16</v>
      </c>
      <c r="G217" s="9">
        <v>58.50650703745098</v>
      </c>
      <c r="H217" s="7">
        <v>63.193476802394585</v>
      </c>
    </row>
    <row r="218" spans="1:8" x14ac:dyDescent="0.25">
      <c r="A218" s="25"/>
      <c r="B218" s="26"/>
      <c r="C218" s="3">
        <v>2011</v>
      </c>
      <c r="D218" s="27"/>
      <c r="E218" s="4" t="s">
        <v>55</v>
      </c>
      <c r="F218" s="8" t="s">
        <v>16</v>
      </c>
      <c r="G218" s="9">
        <v>56.931968088447768</v>
      </c>
      <c r="H218" s="7">
        <v>61.215404021666544</v>
      </c>
    </row>
    <row r="219" spans="1:8" x14ac:dyDescent="0.25">
      <c r="A219" s="25"/>
      <c r="B219" s="26"/>
      <c r="C219" s="3">
        <v>2012</v>
      </c>
      <c r="D219" s="27"/>
      <c r="E219" s="4" t="s">
        <v>55</v>
      </c>
      <c r="F219" s="8" t="s">
        <v>16</v>
      </c>
      <c r="G219" s="9">
        <v>58.293060119853081</v>
      </c>
      <c r="H219" s="7">
        <v>63.553299492385783</v>
      </c>
    </row>
    <row r="220" spans="1:8" x14ac:dyDescent="0.25">
      <c r="A220" s="25"/>
      <c r="B220" s="26"/>
      <c r="C220" s="3">
        <v>2013</v>
      </c>
      <c r="D220" s="27"/>
      <c r="E220" s="12" t="s">
        <v>55</v>
      </c>
      <c r="F220" s="8" t="s">
        <v>16</v>
      </c>
      <c r="G220" s="13">
        <v>58.149950059606283</v>
      </c>
      <c r="H220" s="14">
        <v>63.527918781725887</v>
      </c>
    </row>
    <row r="221" spans="1:8" x14ac:dyDescent="0.25">
      <c r="A221" s="25"/>
      <c r="B221" s="26"/>
      <c r="C221" s="3">
        <v>2014</v>
      </c>
      <c r="D221" s="27"/>
      <c r="E221" s="4" t="s">
        <v>55</v>
      </c>
      <c r="F221" s="8" t="s">
        <v>16</v>
      </c>
      <c r="G221" s="9">
        <v>53.94</v>
      </c>
      <c r="H221" s="7" t="s">
        <v>16</v>
      </c>
    </row>
    <row r="222" spans="1:8" x14ac:dyDescent="0.25">
      <c r="A222" s="25"/>
      <c r="B222" s="26" t="s">
        <v>57</v>
      </c>
      <c r="C222" s="3">
        <v>2007</v>
      </c>
      <c r="D222" s="27" t="s">
        <v>13</v>
      </c>
      <c r="E222" s="4" t="s">
        <v>19</v>
      </c>
      <c r="F222" s="5" t="s">
        <v>16</v>
      </c>
      <c r="G222" s="6">
        <v>13.9</v>
      </c>
      <c r="H222" s="7">
        <v>13</v>
      </c>
    </row>
    <row r="223" spans="1:8" x14ac:dyDescent="0.25">
      <c r="A223" s="25"/>
      <c r="B223" s="26"/>
      <c r="C223" s="3">
        <v>2008</v>
      </c>
      <c r="D223" s="27"/>
      <c r="E223" s="4" t="s">
        <v>19</v>
      </c>
      <c r="F223" s="8" t="s">
        <v>16</v>
      </c>
      <c r="G223" s="9">
        <v>15.3</v>
      </c>
      <c r="H223" s="7">
        <v>13.9</v>
      </c>
    </row>
    <row r="224" spans="1:8" x14ac:dyDescent="0.25">
      <c r="A224" s="25"/>
      <c r="B224" s="26"/>
      <c r="C224" s="3">
        <v>2009</v>
      </c>
      <c r="D224" s="27"/>
      <c r="E224" s="4" t="s">
        <v>19</v>
      </c>
      <c r="F224" s="8" t="s">
        <v>16</v>
      </c>
      <c r="G224" s="9">
        <v>16.600000000000001</v>
      </c>
      <c r="H224" s="7">
        <v>16.2</v>
      </c>
    </row>
    <row r="225" spans="1:8" x14ac:dyDescent="0.25">
      <c r="A225" s="25"/>
      <c r="B225" s="26"/>
      <c r="C225" s="3">
        <v>2010</v>
      </c>
      <c r="D225" s="27"/>
      <c r="E225" s="4" t="s">
        <v>19</v>
      </c>
      <c r="F225" s="8" t="s">
        <v>16</v>
      </c>
      <c r="G225" s="9">
        <v>18.138248498740268</v>
      </c>
      <c r="H225" s="7">
        <v>17.649790989317232</v>
      </c>
    </row>
    <row r="226" spans="1:8" x14ac:dyDescent="0.25">
      <c r="A226" s="25"/>
      <c r="B226" s="26"/>
      <c r="C226" s="3">
        <v>2011</v>
      </c>
      <c r="D226" s="27"/>
      <c r="E226" s="4" t="s">
        <v>55</v>
      </c>
      <c r="F226" s="8" t="s">
        <v>16</v>
      </c>
      <c r="G226" s="9">
        <v>18.122997675733401</v>
      </c>
      <c r="H226" s="7">
        <v>17.70918354727808</v>
      </c>
    </row>
    <row r="227" spans="1:8" x14ac:dyDescent="0.25">
      <c r="A227" s="25"/>
      <c r="B227" s="26"/>
      <c r="C227" s="3">
        <v>2012</v>
      </c>
      <c r="D227" s="27"/>
      <c r="E227" s="4" t="s">
        <v>55</v>
      </c>
      <c r="F227" s="8" t="s">
        <v>16</v>
      </c>
      <c r="G227" s="9">
        <v>19.688768606224627</v>
      </c>
      <c r="H227" s="7">
        <v>18.781725888324875</v>
      </c>
    </row>
    <row r="228" spans="1:8" x14ac:dyDescent="0.25">
      <c r="A228" s="25"/>
      <c r="B228" s="26"/>
      <c r="C228" s="3">
        <v>2013</v>
      </c>
      <c r="D228" s="27"/>
      <c r="E228" s="12" t="s">
        <v>55</v>
      </c>
      <c r="F228" s="8" t="s">
        <v>16</v>
      </c>
      <c r="G228" s="13">
        <v>20.633437510068628</v>
      </c>
      <c r="H228" s="14">
        <v>19.746192893401016</v>
      </c>
    </row>
    <row r="229" spans="1:8" x14ac:dyDescent="0.25">
      <c r="A229" s="25"/>
      <c r="B229" s="26"/>
      <c r="C229" s="3">
        <v>2014</v>
      </c>
      <c r="D229" s="27"/>
      <c r="E229" s="4" t="s">
        <v>55</v>
      </c>
      <c r="F229" s="8" t="s">
        <v>16</v>
      </c>
      <c r="G229" s="9">
        <v>23.2</v>
      </c>
      <c r="H229" s="7" t="s">
        <v>16</v>
      </c>
    </row>
    <row r="230" spans="1:8" x14ac:dyDescent="0.25">
      <c r="A230" s="25">
        <v>7</v>
      </c>
      <c r="B230" s="26" t="s">
        <v>58</v>
      </c>
      <c r="C230" s="3">
        <v>2007</v>
      </c>
      <c r="D230" s="27" t="s">
        <v>33</v>
      </c>
      <c r="E230" s="4" t="s">
        <v>43</v>
      </c>
      <c r="F230" s="5" t="s">
        <v>16</v>
      </c>
      <c r="G230" s="6">
        <v>1950.3</v>
      </c>
      <c r="H230" s="7">
        <v>212</v>
      </c>
    </row>
    <row r="231" spans="1:8" x14ac:dyDescent="0.25">
      <c r="A231" s="25"/>
      <c r="B231" s="26"/>
      <c r="C231" s="3">
        <v>2008</v>
      </c>
      <c r="D231" s="27"/>
      <c r="E231" s="4" t="s">
        <v>43</v>
      </c>
      <c r="F231" s="8" t="s">
        <v>16</v>
      </c>
      <c r="G231" s="9">
        <v>1867.4</v>
      </c>
      <c r="H231" s="7">
        <v>198.7</v>
      </c>
    </row>
    <row r="232" spans="1:8" x14ac:dyDescent="0.25">
      <c r="A232" s="25"/>
      <c r="B232" s="26"/>
      <c r="C232" s="3">
        <v>2009</v>
      </c>
      <c r="D232" s="27"/>
      <c r="E232" s="4" t="s">
        <v>43</v>
      </c>
      <c r="F232" s="8" t="s">
        <v>16</v>
      </c>
      <c r="G232" s="9">
        <v>1842.2</v>
      </c>
      <c r="H232" s="7">
        <v>189.1</v>
      </c>
    </row>
    <row r="233" spans="1:8" x14ac:dyDescent="0.25">
      <c r="A233" s="25"/>
      <c r="B233" s="26"/>
      <c r="C233" s="3">
        <v>2010</v>
      </c>
      <c r="D233" s="27"/>
      <c r="E233" s="4" t="s">
        <v>43</v>
      </c>
      <c r="F233" s="8" t="s">
        <v>16</v>
      </c>
      <c r="G233" s="9">
        <v>1830.6</v>
      </c>
      <c r="H233" s="7">
        <v>188.6</v>
      </c>
    </row>
    <row r="234" spans="1:8" x14ac:dyDescent="0.25">
      <c r="A234" s="25"/>
      <c r="B234" s="26"/>
      <c r="C234" s="3">
        <v>2011</v>
      </c>
      <c r="D234" s="27"/>
      <c r="E234" s="4" t="s">
        <v>43</v>
      </c>
      <c r="F234" s="8" t="s">
        <v>16</v>
      </c>
      <c r="G234" s="9">
        <f t="shared" ref="G234:H236" si="0">G242+G250+G258+G266+G274</f>
        <v>1770.1079999999999</v>
      </c>
      <c r="H234" s="7">
        <f t="shared" si="0"/>
        <v>193.60300000000001</v>
      </c>
    </row>
    <row r="235" spans="1:8" x14ac:dyDescent="0.25">
      <c r="A235" s="25"/>
      <c r="B235" s="26"/>
      <c r="C235" s="3">
        <v>2012</v>
      </c>
      <c r="D235" s="27"/>
      <c r="E235" s="4" t="s">
        <v>43</v>
      </c>
      <c r="F235" s="8" t="s">
        <v>16</v>
      </c>
      <c r="G235" s="9">
        <f t="shared" si="0"/>
        <v>1740.924</v>
      </c>
      <c r="H235" s="7">
        <f t="shared" si="0"/>
        <v>185.72399999999999</v>
      </c>
    </row>
    <row r="236" spans="1:8" x14ac:dyDescent="0.25">
      <c r="A236" s="25"/>
      <c r="B236" s="26"/>
      <c r="C236" s="3">
        <v>2013</v>
      </c>
      <c r="D236" s="27"/>
      <c r="E236" s="12" t="s">
        <v>43</v>
      </c>
      <c r="F236" s="8" t="s">
        <v>16</v>
      </c>
      <c r="G236" s="9">
        <f t="shared" si="0"/>
        <v>1682.076</v>
      </c>
      <c r="H236" s="7">
        <f t="shared" si="0"/>
        <v>183.17099999999999</v>
      </c>
    </row>
    <row r="237" spans="1:8" x14ac:dyDescent="0.25">
      <c r="A237" s="25"/>
      <c r="B237" s="26"/>
      <c r="C237" s="3">
        <v>2014</v>
      </c>
      <c r="D237" s="27"/>
      <c r="E237" s="12" t="s">
        <v>43</v>
      </c>
      <c r="F237" s="8" t="s">
        <v>16</v>
      </c>
      <c r="G237" s="9">
        <v>1072.7</v>
      </c>
      <c r="H237" s="7">
        <v>126.3</v>
      </c>
    </row>
    <row r="238" spans="1:8" x14ac:dyDescent="0.25">
      <c r="A238" s="25"/>
      <c r="B238" s="26" t="s">
        <v>59</v>
      </c>
      <c r="C238" s="3">
        <v>2007</v>
      </c>
      <c r="D238" s="27" t="s">
        <v>33</v>
      </c>
      <c r="E238" s="4" t="s">
        <v>43</v>
      </c>
      <c r="F238" s="5" t="s">
        <v>16</v>
      </c>
      <c r="G238" s="6">
        <v>467</v>
      </c>
      <c r="H238" s="7">
        <v>51.5</v>
      </c>
    </row>
    <row r="239" spans="1:8" x14ac:dyDescent="0.25">
      <c r="A239" s="25"/>
      <c r="B239" s="26"/>
      <c r="C239" s="3">
        <v>2008</v>
      </c>
      <c r="D239" s="27"/>
      <c r="E239" s="4" t="s">
        <v>43</v>
      </c>
      <c r="F239" s="8" t="s">
        <v>16</v>
      </c>
      <c r="G239" s="9">
        <v>428</v>
      </c>
      <c r="H239" s="7">
        <v>47.2</v>
      </c>
    </row>
    <row r="240" spans="1:8" x14ac:dyDescent="0.25">
      <c r="A240" s="25"/>
      <c r="B240" s="26"/>
      <c r="C240" s="3">
        <v>2009</v>
      </c>
      <c r="D240" s="27"/>
      <c r="E240" s="4" t="s">
        <v>43</v>
      </c>
      <c r="F240" s="8" t="s">
        <v>16</v>
      </c>
      <c r="G240" s="9">
        <v>412</v>
      </c>
      <c r="H240" s="7">
        <v>45.1</v>
      </c>
    </row>
    <row r="241" spans="1:8" x14ac:dyDescent="0.25">
      <c r="A241" s="25"/>
      <c r="B241" s="26"/>
      <c r="C241" s="3">
        <v>2010</v>
      </c>
      <c r="D241" s="27"/>
      <c r="E241" s="4" t="s">
        <v>43</v>
      </c>
      <c r="F241" s="8" t="s">
        <v>16</v>
      </c>
      <c r="G241" s="9">
        <v>389.76799999999997</v>
      </c>
      <c r="H241" s="7">
        <v>42.100999999999999</v>
      </c>
    </row>
    <row r="242" spans="1:8" x14ac:dyDescent="0.25">
      <c r="A242" s="25"/>
      <c r="B242" s="26"/>
      <c r="C242" s="3">
        <v>2011</v>
      </c>
      <c r="D242" s="27"/>
      <c r="E242" s="4" t="s">
        <v>43</v>
      </c>
      <c r="F242" s="8" t="s">
        <v>16</v>
      </c>
      <c r="G242" s="9">
        <v>373.42099999999999</v>
      </c>
      <c r="H242" s="7">
        <v>41.05</v>
      </c>
    </row>
    <row r="243" spans="1:8" x14ac:dyDescent="0.25">
      <c r="A243" s="25"/>
      <c r="B243" s="26"/>
      <c r="C243" s="3">
        <v>2012</v>
      </c>
      <c r="D243" s="27"/>
      <c r="E243" s="4" t="s">
        <v>43</v>
      </c>
      <c r="F243" s="8" t="s">
        <v>16</v>
      </c>
      <c r="G243" s="9">
        <v>363.4</v>
      </c>
      <c r="H243" s="7">
        <v>40.161000000000001</v>
      </c>
    </row>
    <row r="244" spans="1:8" x14ac:dyDescent="0.25">
      <c r="A244" s="25"/>
      <c r="B244" s="26"/>
      <c r="C244" s="3">
        <v>2013</v>
      </c>
      <c r="D244" s="27"/>
      <c r="E244" s="12" t="s">
        <v>43</v>
      </c>
      <c r="F244" s="8" t="s">
        <v>16</v>
      </c>
      <c r="G244" s="13">
        <v>360.56700000000001</v>
      </c>
      <c r="H244" s="14">
        <v>39.4</v>
      </c>
    </row>
    <row r="245" spans="1:8" x14ac:dyDescent="0.25">
      <c r="A245" s="25"/>
      <c r="B245" s="26"/>
      <c r="C245" s="3">
        <v>2014</v>
      </c>
      <c r="D245" s="27"/>
      <c r="E245" s="4" t="s">
        <v>43</v>
      </c>
      <c r="F245" s="8" t="s">
        <v>16</v>
      </c>
      <c r="G245" s="9">
        <v>351.5</v>
      </c>
      <c r="H245" s="7">
        <v>38</v>
      </c>
    </row>
    <row r="246" spans="1:8" x14ac:dyDescent="0.25">
      <c r="A246" s="25"/>
      <c r="B246" s="26" t="s">
        <v>60</v>
      </c>
      <c r="C246" s="3">
        <v>2007</v>
      </c>
      <c r="D246" s="27" t="s">
        <v>33</v>
      </c>
      <c r="E246" s="4" t="s">
        <v>43</v>
      </c>
      <c r="F246" s="5" t="s">
        <v>16</v>
      </c>
      <c r="G246" s="6">
        <v>512</v>
      </c>
      <c r="H246" s="7">
        <v>57.8</v>
      </c>
    </row>
    <row r="247" spans="1:8" x14ac:dyDescent="0.25">
      <c r="A247" s="25"/>
      <c r="B247" s="26"/>
      <c r="C247" s="3">
        <v>2008</v>
      </c>
      <c r="D247" s="27"/>
      <c r="E247" s="4" t="s">
        <v>43</v>
      </c>
      <c r="F247" s="8" t="s">
        <v>16</v>
      </c>
      <c r="G247" s="9">
        <v>478</v>
      </c>
      <c r="H247" s="7">
        <v>53.5</v>
      </c>
    </row>
    <row r="248" spans="1:8" x14ac:dyDescent="0.25">
      <c r="A248" s="25"/>
      <c r="B248" s="26"/>
      <c r="C248" s="3">
        <v>2009</v>
      </c>
      <c r="D248" s="27"/>
      <c r="E248" s="4" t="s">
        <v>43</v>
      </c>
      <c r="F248" s="8" t="s">
        <v>16</v>
      </c>
      <c r="G248" s="9">
        <v>457</v>
      </c>
      <c r="H248" s="7">
        <v>50.1</v>
      </c>
    </row>
    <row r="249" spans="1:8" x14ac:dyDescent="0.25">
      <c r="A249" s="25"/>
      <c r="B249" s="26"/>
      <c r="C249" s="3">
        <v>2010</v>
      </c>
      <c r="D249" s="27"/>
      <c r="E249" s="4" t="s">
        <v>43</v>
      </c>
      <c r="F249" s="8" t="s">
        <v>16</v>
      </c>
      <c r="G249" s="9">
        <v>438</v>
      </c>
      <c r="H249" s="7">
        <v>47.9</v>
      </c>
    </row>
    <row r="250" spans="1:8" x14ac:dyDescent="0.25">
      <c r="A250" s="25"/>
      <c r="B250" s="26"/>
      <c r="C250" s="3">
        <v>2011</v>
      </c>
      <c r="D250" s="27"/>
      <c r="E250" s="4" t="s">
        <v>43</v>
      </c>
      <c r="F250" s="8" t="s">
        <v>16</v>
      </c>
      <c r="G250" s="9">
        <v>403.75900000000001</v>
      </c>
      <c r="H250" s="7">
        <v>43.78</v>
      </c>
    </row>
    <row r="251" spans="1:8" x14ac:dyDescent="0.25">
      <c r="A251" s="25"/>
      <c r="B251" s="26"/>
      <c r="C251" s="3">
        <v>2012</v>
      </c>
      <c r="D251" s="27"/>
      <c r="E251" s="4" t="s">
        <v>43</v>
      </c>
      <c r="F251" s="8" t="s">
        <v>16</v>
      </c>
      <c r="G251" s="9">
        <v>397</v>
      </c>
      <c r="H251" s="7">
        <v>42.537999999999997</v>
      </c>
    </row>
    <row r="252" spans="1:8" x14ac:dyDescent="0.25">
      <c r="A252" s="25"/>
      <c r="B252" s="26"/>
      <c r="C252" s="3">
        <v>2013</v>
      </c>
      <c r="D252" s="27"/>
      <c r="E252" s="4" t="s">
        <v>43</v>
      </c>
      <c r="F252" s="8" t="s">
        <v>16</v>
      </c>
      <c r="G252" s="13">
        <v>382.959</v>
      </c>
      <c r="H252" s="14">
        <v>41.042999999999999</v>
      </c>
    </row>
    <row r="253" spans="1:8" x14ac:dyDescent="0.25">
      <c r="A253" s="25"/>
      <c r="B253" s="26"/>
      <c r="C253" s="3">
        <v>2014</v>
      </c>
      <c r="D253" s="27"/>
      <c r="E253" s="4" t="s">
        <v>43</v>
      </c>
      <c r="F253" s="8" t="s">
        <v>16</v>
      </c>
      <c r="G253" s="9">
        <v>370.6</v>
      </c>
      <c r="H253" s="7">
        <v>39.6</v>
      </c>
    </row>
    <row r="254" spans="1:8" x14ac:dyDescent="0.25">
      <c r="A254" s="25"/>
      <c r="B254" s="26" t="s">
        <v>61</v>
      </c>
      <c r="C254" s="3">
        <v>2007</v>
      </c>
      <c r="D254" s="27" t="s">
        <v>33</v>
      </c>
      <c r="E254" s="4" t="s">
        <v>43</v>
      </c>
      <c r="F254" s="5" t="s">
        <v>16</v>
      </c>
      <c r="G254" s="6">
        <v>472.5</v>
      </c>
      <c r="H254" s="7">
        <v>44.7</v>
      </c>
    </row>
    <row r="255" spans="1:8" x14ac:dyDescent="0.25">
      <c r="A255" s="25"/>
      <c r="B255" s="26"/>
      <c r="C255" s="3">
        <v>2008</v>
      </c>
      <c r="D255" s="27"/>
      <c r="E255" s="4" t="s">
        <v>43</v>
      </c>
      <c r="F255" s="8" t="s">
        <v>16</v>
      </c>
      <c r="G255" s="9">
        <v>455.7</v>
      </c>
      <c r="H255" s="7">
        <v>41.5</v>
      </c>
    </row>
    <row r="256" spans="1:8" x14ac:dyDescent="0.25">
      <c r="A256" s="25"/>
      <c r="B256" s="26"/>
      <c r="C256" s="3">
        <v>2009</v>
      </c>
      <c r="D256" s="27"/>
      <c r="E256" s="4" t="s">
        <v>43</v>
      </c>
      <c r="F256" s="8" t="s">
        <v>16</v>
      </c>
      <c r="G256" s="9">
        <v>452.6</v>
      </c>
      <c r="H256" s="7">
        <v>50.933</v>
      </c>
    </row>
    <row r="257" spans="1:8" x14ac:dyDescent="0.25">
      <c r="A257" s="25"/>
      <c r="B257" s="26"/>
      <c r="C257" s="3">
        <v>2010</v>
      </c>
      <c r="D257" s="27"/>
      <c r="E257" s="4" t="s">
        <v>43</v>
      </c>
      <c r="F257" s="8" t="s">
        <v>16</v>
      </c>
      <c r="G257" s="9">
        <v>429.596</v>
      </c>
      <c r="H257" s="7">
        <v>48.154000000000003</v>
      </c>
    </row>
    <row r="258" spans="1:8" x14ac:dyDescent="0.25">
      <c r="A258" s="25"/>
      <c r="B258" s="26"/>
      <c r="C258" s="3">
        <v>2011</v>
      </c>
      <c r="D258" s="27"/>
      <c r="E258" s="4" t="s">
        <v>43</v>
      </c>
      <c r="F258" s="8" t="s">
        <v>16</v>
      </c>
      <c r="G258" s="9">
        <f>(70371+207958+483+12230+126590+809)/1000</f>
        <v>418.44099999999997</v>
      </c>
      <c r="H258" s="7">
        <v>45.784999999999997</v>
      </c>
    </row>
    <row r="259" spans="1:8" x14ac:dyDescent="0.25">
      <c r="A259" s="25"/>
      <c r="B259" s="26"/>
      <c r="C259" s="3">
        <v>2012</v>
      </c>
      <c r="D259" s="27"/>
      <c r="E259" s="4" t="s">
        <v>43</v>
      </c>
      <c r="F259" s="8" t="s">
        <v>16</v>
      </c>
      <c r="G259" s="9">
        <v>408.14800000000002</v>
      </c>
      <c r="H259" s="7">
        <v>43.883000000000003</v>
      </c>
    </row>
    <row r="260" spans="1:8" x14ac:dyDescent="0.25">
      <c r="A260" s="25"/>
      <c r="B260" s="26"/>
      <c r="C260" s="3">
        <v>2013</v>
      </c>
      <c r="D260" s="27"/>
      <c r="E260" s="4" t="s">
        <v>43</v>
      </c>
      <c r="F260" s="8" t="s">
        <v>16</v>
      </c>
      <c r="G260" s="13">
        <v>390.37700000000001</v>
      </c>
      <c r="H260" s="14">
        <v>44.529000000000003</v>
      </c>
    </row>
    <row r="261" spans="1:8" x14ac:dyDescent="0.25">
      <c r="A261" s="25"/>
      <c r="B261" s="26"/>
      <c r="C261" s="3">
        <v>2014</v>
      </c>
      <c r="D261" s="27"/>
      <c r="E261" s="4" t="s">
        <v>43</v>
      </c>
      <c r="F261" s="8" t="s">
        <v>16</v>
      </c>
      <c r="G261" s="9">
        <v>343</v>
      </c>
      <c r="H261" s="7">
        <v>37.4</v>
      </c>
    </row>
    <row r="262" spans="1:8" x14ac:dyDescent="0.25">
      <c r="A262" s="25"/>
      <c r="B262" s="26" t="s">
        <v>62</v>
      </c>
      <c r="C262" s="3">
        <v>2007</v>
      </c>
      <c r="D262" s="27" t="s">
        <v>33</v>
      </c>
      <c r="E262" s="4" t="s">
        <v>43</v>
      </c>
      <c r="F262" s="5" t="s">
        <v>16</v>
      </c>
      <c r="G262" s="6">
        <v>88.8</v>
      </c>
      <c r="H262" s="7">
        <v>13.2</v>
      </c>
    </row>
    <row r="263" spans="1:8" x14ac:dyDescent="0.25">
      <c r="A263" s="25"/>
      <c r="B263" s="26"/>
      <c r="C263" s="3">
        <v>2008</v>
      </c>
      <c r="D263" s="27"/>
      <c r="E263" s="4" t="s">
        <v>43</v>
      </c>
      <c r="F263" s="8" t="s">
        <v>16</v>
      </c>
      <c r="G263" s="9">
        <v>84.7</v>
      </c>
      <c r="H263" s="7">
        <v>11.8</v>
      </c>
    </row>
    <row r="264" spans="1:8" x14ac:dyDescent="0.25">
      <c r="A264" s="25"/>
      <c r="B264" s="26"/>
      <c r="C264" s="3">
        <v>2009</v>
      </c>
      <c r="D264" s="27"/>
      <c r="E264" s="4" t="s">
        <v>43</v>
      </c>
      <c r="F264" s="8" t="s">
        <v>16</v>
      </c>
      <c r="G264" s="9">
        <v>80.599999999999994</v>
      </c>
      <c r="H264" s="7">
        <v>11</v>
      </c>
    </row>
    <row r="265" spans="1:8" x14ac:dyDescent="0.25">
      <c r="A265" s="25"/>
      <c r="B265" s="26"/>
      <c r="C265" s="3">
        <v>2010</v>
      </c>
      <c r="D265" s="27"/>
      <c r="E265" s="4" t="s">
        <v>43</v>
      </c>
      <c r="F265" s="8" t="s">
        <v>16</v>
      </c>
      <c r="G265" s="9">
        <v>81.5</v>
      </c>
      <c r="H265" s="7">
        <v>11.087999999999999</v>
      </c>
    </row>
    <row r="266" spans="1:8" x14ac:dyDescent="0.25">
      <c r="A266" s="25"/>
      <c r="B266" s="26"/>
      <c r="C266" s="3">
        <v>2011</v>
      </c>
      <c r="D266" s="27"/>
      <c r="E266" s="4" t="s">
        <v>43</v>
      </c>
      <c r="F266" s="8" t="s">
        <v>16</v>
      </c>
      <c r="G266" s="9">
        <v>81.840999999999994</v>
      </c>
      <c r="H266" s="7">
        <v>11.509</v>
      </c>
    </row>
    <row r="267" spans="1:8" x14ac:dyDescent="0.25">
      <c r="A267" s="25"/>
      <c r="B267" s="26"/>
      <c r="C267" s="3">
        <v>2012</v>
      </c>
      <c r="D267" s="27"/>
      <c r="E267" s="4" t="s">
        <v>43</v>
      </c>
      <c r="F267" s="8" t="s">
        <v>16</v>
      </c>
      <c r="G267" s="9">
        <v>87.13</v>
      </c>
      <c r="H267" s="7">
        <v>12.789</v>
      </c>
    </row>
    <row r="268" spans="1:8" x14ac:dyDescent="0.25">
      <c r="A268" s="25"/>
      <c r="B268" s="26"/>
      <c r="C268" s="3">
        <v>2013</v>
      </c>
      <c r="D268" s="27"/>
      <c r="E268" s="4" t="s">
        <v>43</v>
      </c>
      <c r="F268" s="8" t="s">
        <v>16</v>
      </c>
      <c r="G268" s="13">
        <v>93.186999999999998</v>
      </c>
      <c r="H268" s="14">
        <v>13.512</v>
      </c>
    </row>
    <row r="269" spans="1:8" x14ac:dyDescent="0.25">
      <c r="A269" s="25"/>
      <c r="B269" s="26"/>
      <c r="C269" s="3">
        <v>2014</v>
      </c>
      <c r="D269" s="27"/>
      <c r="E269" s="4" t="s">
        <v>43</v>
      </c>
      <c r="F269" s="8" t="s">
        <v>16</v>
      </c>
      <c r="G269" s="9">
        <v>83.9</v>
      </c>
      <c r="H269" s="7">
        <v>11.5</v>
      </c>
    </row>
    <row r="270" spans="1:8" x14ac:dyDescent="0.25">
      <c r="A270" s="25"/>
      <c r="B270" s="26" t="s">
        <v>63</v>
      </c>
      <c r="C270" s="3">
        <v>2007</v>
      </c>
      <c r="D270" s="27" t="s">
        <v>33</v>
      </c>
      <c r="E270" s="4" t="s">
        <v>43</v>
      </c>
      <c r="F270" s="5" t="s">
        <v>16</v>
      </c>
      <c r="G270" s="6">
        <v>410</v>
      </c>
      <c r="H270" s="7">
        <v>44.8</v>
      </c>
    </row>
    <row r="271" spans="1:8" x14ac:dyDescent="0.25">
      <c r="A271" s="25"/>
      <c r="B271" s="26"/>
      <c r="C271" s="3">
        <v>2008</v>
      </c>
      <c r="D271" s="27"/>
      <c r="E271" s="4" t="s">
        <v>43</v>
      </c>
      <c r="F271" s="8" t="s">
        <v>16</v>
      </c>
      <c r="G271" s="9">
        <v>421</v>
      </c>
      <c r="H271" s="7">
        <v>44.7</v>
      </c>
    </row>
    <row r="272" spans="1:8" x14ac:dyDescent="0.25">
      <c r="A272" s="25"/>
      <c r="B272" s="26"/>
      <c r="C272" s="3">
        <v>2009</v>
      </c>
      <c r="D272" s="27"/>
      <c r="E272" s="4" t="s">
        <v>43</v>
      </c>
      <c r="F272" s="8" t="s">
        <v>16</v>
      </c>
      <c r="G272" s="9">
        <v>440</v>
      </c>
      <c r="H272" s="7">
        <v>43.6</v>
      </c>
    </row>
    <row r="273" spans="1:8" x14ac:dyDescent="0.25">
      <c r="A273" s="25"/>
      <c r="B273" s="26"/>
      <c r="C273" s="3">
        <v>2010</v>
      </c>
      <c r="D273" s="27"/>
      <c r="E273" s="4" t="s">
        <v>43</v>
      </c>
      <c r="F273" s="8" t="s">
        <v>16</v>
      </c>
      <c r="G273" s="9">
        <v>479</v>
      </c>
      <c r="H273" s="7">
        <v>48.8</v>
      </c>
    </row>
    <row r="274" spans="1:8" x14ac:dyDescent="0.25">
      <c r="A274" s="25"/>
      <c r="B274" s="26"/>
      <c r="C274" s="3">
        <v>2011</v>
      </c>
      <c r="D274" s="27"/>
      <c r="E274" s="4" t="s">
        <v>43</v>
      </c>
      <c r="F274" s="8" t="s">
        <v>16</v>
      </c>
      <c r="G274" s="9">
        <v>492.64600000000002</v>
      </c>
      <c r="H274" s="7">
        <v>51.478999999999999</v>
      </c>
    </row>
    <row r="275" spans="1:8" x14ac:dyDescent="0.25">
      <c r="A275" s="25"/>
      <c r="B275" s="26"/>
      <c r="C275" s="3">
        <v>2012</v>
      </c>
      <c r="D275" s="27"/>
      <c r="E275" s="4" t="s">
        <v>43</v>
      </c>
      <c r="F275" s="8" t="s">
        <v>16</v>
      </c>
      <c r="G275" s="9">
        <v>485.24599999999998</v>
      </c>
      <c r="H275" s="7">
        <v>46.353000000000002</v>
      </c>
    </row>
    <row r="276" spans="1:8" x14ac:dyDescent="0.25">
      <c r="A276" s="25"/>
      <c r="B276" s="26"/>
      <c r="C276" s="3">
        <v>2013</v>
      </c>
      <c r="D276" s="27"/>
      <c r="E276" s="4" t="s">
        <v>43</v>
      </c>
      <c r="F276" s="8" t="s">
        <v>16</v>
      </c>
      <c r="G276" s="13">
        <v>454.98599999999999</v>
      </c>
      <c r="H276" s="14">
        <v>44.686999999999998</v>
      </c>
    </row>
    <row r="277" spans="1:8" x14ac:dyDescent="0.25">
      <c r="A277" s="25"/>
      <c r="B277" s="26"/>
      <c r="C277" s="3">
        <v>2014</v>
      </c>
      <c r="D277" s="27"/>
      <c r="E277" s="4" t="s">
        <v>43</v>
      </c>
      <c r="F277" s="8" t="s">
        <v>16</v>
      </c>
      <c r="G277" s="9">
        <v>423.3</v>
      </c>
      <c r="H277" s="7">
        <v>41.6</v>
      </c>
    </row>
    <row r="278" spans="1:8" x14ac:dyDescent="0.25">
      <c r="A278" s="16">
        <v>8</v>
      </c>
      <c r="B278" s="31" t="s">
        <v>64</v>
      </c>
      <c r="C278" s="31"/>
      <c r="D278" s="31"/>
      <c r="E278" s="31"/>
      <c r="F278" s="31"/>
      <c r="G278" s="31"/>
      <c r="H278" s="31"/>
    </row>
    <row r="279" spans="1:8" x14ac:dyDescent="0.25">
      <c r="A279" s="25"/>
      <c r="B279" s="26" t="s">
        <v>65</v>
      </c>
      <c r="C279" s="3">
        <v>2007</v>
      </c>
      <c r="D279" s="27" t="s">
        <v>33</v>
      </c>
      <c r="E279" s="4" t="s">
        <v>43</v>
      </c>
      <c r="F279" s="5" t="s">
        <v>16</v>
      </c>
      <c r="G279" s="6">
        <v>147085.20000000001</v>
      </c>
      <c r="H279" s="7">
        <v>17244</v>
      </c>
    </row>
    <row r="280" spans="1:8" x14ac:dyDescent="0.25">
      <c r="A280" s="25"/>
      <c r="B280" s="26"/>
      <c r="C280" s="3">
        <v>2008</v>
      </c>
      <c r="D280" s="27"/>
      <c r="E280" s="4" t="s">
        <v>43</v>
      </c>
      <c r="F280" s="8" t="s">
        <v>16</v>
      </c>
      <c r="G280" s="9">
        <v>151047.79999999999</v>
      </c>
      <c r="H280" s="7">
        <v>18023.3</v>
      </c>
    </row>
    <row r="281" spans="1:8" x14ac:dyDescent="0.25">
      <c r="A281" s="25"/>
      <c r="B281" s="26"/>
      <c r="C281" s="3">
        <v>2009</v>
      </c>
      <c r="D281" s="27"/>
      <c r="E281" s="4" t="s">
        <v>43</v>
      </c>
      <c r="F281" s="8" t="s">
        <v>16</v>
      </c>
      <c r="G281" s="9">
        <v>154550.6</v>
      </c>
      <c r="H281" s="7">
        <v>18883</v>
      </c>
    </row>
    <row r="282" spans="1:8" x14ac:dyDescent="0.25">
      <c r="A282" s="25"/>
      <c r="B282" s="26"/>
      <c r="C282" s="3">
        <v>2010</v>
      </c>
      <c r="D282" s="27"/>
      <c r="E282" s="4" t="s">
        <v>43</v>
      </c>
      <c r="F282" s="8" t="s">
        <v>16</v>
      </c>
      <c r="G282" s="9">
        <v>152225.01199999999</v>
      </c>
      <c r="H282" s="7">
        <v>19075.668000000001</v>
      </c>
    </row>
    <row r="283" spans="1:8" x14ac:dyDescent="0.25">
      <c r="A283" s="25"/>
      <c r="B283" s="26"/>
      <c r="C283" s="3">
        <v>2011</v>
      </c>
      <c r="D283" s="27"/>
      <c r="E283" s="4" t="s">
        <v>43</v>
      </c>
      <c r="F283" s="8" t="s">
        <v>16</v>
      </c>
      <c r="G283" s="9">
        <v>156954.20000000001</v>
      </c>
      <c r="H283" s="7">
        <v>13876</v>
      </c>
    </row>
    <row r="284" spans="1:8" x14ac:dyDescent="0.25">
      <c r="A284" s="25"/>
      <c r="B284" s="26"/>
      <c r="C284" s="3">
        <v>2012</v>
      </c>
      <c r="D284" s="27"/>
      <c r="E284" s="4" t="s">
        <v>43</v>
      </c>
      <c r="F284" s="8" t="s">
        <v>16</v>
      </c>
      <c r="G284" s="13">
        <v>154328.29999999999</v>
      </c>
      <c r="H284" s="14">
        <v>18756.5</v>
      </c>
    </row>
    <row r="285" spans="1:8" x14ac:dyDescent="0.25">
      <c r="A285" s="25"/>
      <c r="B285" s="26"/>
      <c r="C285" s="3">
        <v>2013</v>
      </c>
      <c r="D285" s="27"/>
      <c r="E285" s="4" t="s">
        <v>43</v>
      </c>
      <c r="F285" s="8" t="s">
        <v>16</v>
      </c>
      <c r="G285" s="13">
        <v>157969</v>
      </c>
      <c r="H285" s="14">
        <v>19211.900000000001</v>
      </c>
    </row>
    <row r="286" spans="1:8" x14ac:dyDescent="0.25">
      <c r="A286" s="25"/>
      <c r="B286" s="26"/>
      <c r="C286" s="3">
        <v>2014</v>
      </c>
      <c r="D286" s="27"/>
      <c r="E286" s="4" t="s">
        <v>43</v>
      </c>
      <c r="F286" s="8" t="s">
        <v>16</v>
      </c>
      <c r="G286" s="13">
        <v>277914</v>
      </c>
      <c r="H286" s="14">
        <v>35373.699999999997</v>
      </c>
    </row>
    <row r="287" spans="1:8" x14ac:dyDescent="0.25">
      <c r="A287" s="25"/>
      <c r="B287" s="26" t="s">
        <v>66</v>
      </c>
      <c r="C287" s="3">
        <v>2007</v>
      </c>
      <c r="D287" s="27" t="s">
        <v>33</v>
      </c>
      <c r="E287" s="4" t="s">
        <v>43</v>
      </c>
      <c r="F287" s="5" t="s">
        <v>16</v>
      </c>
      <c r="G287" s="17">
        <v>28775.3</v>
      </c>
      <c r="H287" s="14">
        <v>3167.1</v>
      </c>
    </row>
    <row r="288" spans="1:8" x14ac:dyDescent="0.25">
      <c r="A288" s="25"/>
      <c r="B288" s="26"/>
      <c r="C288" s="3">
        <v>2008</v>
      </c>
      <c r="D288" s="27"/>
      <c r="E288" s="4" t="s">
        <v>43</v>
      </c>
      <c r="F288" s="8" t="s">
        <v>16</v>
      </c>
      <c r="G288" s="13">
        <v>29251.200000000001</v>
      </c>
      <c r="H288" s="14">
        <v>3804.5</v>
      </c>
    </row>
    <row r="289" spans="1:8" x14ac:dyDescent="0.25">
      <c r="A289" s="25"/>
      <c r="B289" s="26"/>
      <c r="C289" s="3">
        <v>2009</v>
      </c>
      <c r="D289" s="27"/>
      <c r="E289" s="4" t="s">
        <v>43</v>
      </c>
      <c r="F289" s="8" t="s">
        <v>16</v>
      </c>
      <c r="G289" s="13">
        <v>31500.1</v>
      </c>
      <c r="H289" s="14">
        <v>4264</v>
      </c>
    </row>
    <row r="290" spans="1:8" x14ac:dyDescent="0.25">
      <c r="A290" s="25"/>
      <c r="B290" s="26"/>
      <c r="C290" s="3">
        <v>2010</v>
      </c>
      <c r="D290" s="27"/>
      <c r="E290" s="4" t="s">
        <v>43</v>
      </c>
      <c r="F290" s="8" t="s">
        <v>16</v>
      </c>
      <c r="G290" s="13">
        <v>31232.9</v>
      </c>
      <c r="H290" s="14">
        <v>3888.1</v>
      </c>
    </row>
    <row r="291" spans="1:8" x14ac:dyDescent="0.25">
      <c r="A291" s="25"/>
      <c r="B291" s="26"/>
      <c r="C291" s="3">
        <v>2011</v>
      </c>
      <c r="D291" s="27"/>
      <c r="E291" s="4" t="s">
        <v>43</v>
      </c>
      <c r="F291" s="8" t="s">
        <v>16</v>
      </c>
      <c r="G291" s="13">
        <v>33087.4</v>
      </c>
      <c r="H291" s="14">
        <v>3817.3</v>
      </c>
    </row>
    <row r="292" spans="1:8" x14ac:dyDescent="0.25">
      <c r="A292" s="25"/>
      <c r="B292" s="26"/>
      <c r="C292" s="3">
        <v>2012</v>
      </c>
      <c r="D292" s="27"/>
      <c r="E292" s="4" t="s">
        <v>43</v>
      </c>
      <c r="F292" s="8" t="s">
        <v>16</v>
      </c>
      <c r="G292" s="13">
        <v>33224.300000000003</v>
      </c>
      <c r="H292" s="14">
        <v>3970.7</v>
      </c>
    </row>
    <row r="293" spans="1:8" x14ac:dyDescent="0.25">
      <c r="A293" s="25"/>
      <c r="B293" s="26"/>
      <c r="C293" s="3">
        <v>2013</v>
      </c>
      <c r="D293" s="27"/>
      <c r="E293" s="4" t="s">
        <v>43</v>
      </c>
      <c r="F293" s="8" t="s">
        <v>16</v>
      </c>
      <c r="G293" s="13">
        <v>33429.4</v>
      </c>
      <c r="H293" s="14">
        <v>4006.8</v>
      </c>
    </row>
    <row r="294" spans="1:8" x14ac:dyDescent="0.25">
      <c r="A294" s="25"/>
      <c r="B294" s="26"/>
      <c r="C294" s="3">
        <v>2014</v>
      </c>
      <c r="D294" s="27"/>
      <c r="E294" s="4" t="s">
        <v>43</v>
      </c>
      <c r="F294" s="8" t="s">
        <v>16</v>
      </c>
      <c r="G294" s="9">
        <v>33874</v>
      </c>
      <c r="H294" s="7">
        <v>3963.8</v>
      </c>
    </row>
    <row r="295" spans="1:8" x14ac:dyDescent="0.25">
      <c r="A295" s="16">
        <v>9</v>
      </c>
      <c r="B295" s="31" t="s">
        <v>67</v>
      </c>
      <c r="C295" s="31"/>
      <c r="D295" s="31"/>
      <c r="E295" s="31"/>
      <c r="F295" s="31"/>
      <c r="G295" s="31"/>
      <c r="H295" s="31"/>
    </row>
    <row r="296" spans="1:8" x14ac:dyDescent="0.25">
      <c r="A296" s="25"/>
      <c r="B296" s="26" t="s">
        <v>68</v>
      </c>
      <c r="C296" s="3">
        <v>2007</v>
      </c>
      <c r="D296" s="27" t="s">
        <v>33</v>
      </c>
      <c r="E296" s="4" t="s">
        <v>43</v>
      </c>
      <c r="F296" s="5" t="s">
        <v>16</v>
      </c>
      <c r="G296" s="6">
        <v>33808</v>
      </c>
      <c r="H296" s="7">
        <v>4718.3</v>
      </c>
    </row>
    <row r="297" spans="1:8" x14ac:dyDescent="0.25">
      <c r="A297" s="25"/>
      <c r="B297" s="26"/>
      <c r="C297" s="3">
        <v>2008</v>
      </c>
      <c r="D297" s="27"/>
      <c r="E297" s="4" t="s">
        <v>43</v>
      </c>
      <c r="F297" s="8" t="s">
        <v>16</v>
      </c>
      <c r="G297" s="9">
        <v>35215.699999999997</v>
      </c>
      <c r="H297" s="7">
        <v>5089.2</v>
      </c>
    </row>
    <row r="298" spans="1:8" x14ac:dyDescent="0.25">
      <c r="A298" s="25"/>
      <c r="B298" s="26"/>
      <c r="C298" s="3">
        <v>2009</v>
      </c>
      <c r="D298" s="27"/>
      <c r="E298" s="4" t="s">
        <v>43</v>
      </c>
      <c r="F298" s="8" t="s">
        <v>16</v>
      </c>
      <c r="G298" s="9">
        <v>39058</v>
      </c>
      <c r="H298" s="7">
        <v>5717.9</v>
      </c>
    </row>
    <row r="299" spans="1:8" x14ac:dyDescent="0.25">
      <c r="A299" s="25"/>
      <c r="B299" s="26"/>
      <c r="C299" s="3">
        <v>2010</v>
      </c>
      <c r="D299" s="27"/>
      <c r="E299" s="4" t="s">
        <v>43</v>
      </c>
      <c r="F299" s="8" t="s">
        <v>16</v>
      </c>
      <c r="G299" s="9">
        <v>37528.084999999999</v>
      </c>
      <c r="H299" s="7">
        <v>5460.5940000000001</v>
      </c>
    </row>
    <row r="300" spans="1:8" x14ac:dyDescent="0.25">
      <c r="A300" s="25"/>
      <c r="B300" s="26"/>
      <c r="C300" s="3">
        <v>2011</v>
      </c>
      <c r="D300" s="27"/>
      <c r="E300" s="4" t="s">
        <v>43</v>
      </c>
      <c r="F300" s="8" t="s">
        <v>16</v>
      </c>
      <c r="G300" s="9">
        <v>39616.300000000003</v>
      </c>
      <c r="H300" s="7">
        <v>5644.3</v>
      </c>
    </row>
    <row r="301" spans="1:8" x14ac:dyDescent="0.25">
      <c r="A301" s="25"/>
      <c r="B301" s="26"/>
      <c r="C301" s="3">
        <v>2012</v>
      </c>
      <c r="D301" s="27"/>
      <c r="E301" s="4" t="s">
        <v>43</v>
      </c>
      <c r="F301" s="8" t="s">
        <v>16</v>
      </c>
      <c r="G301" s="9">
        <v>37474.300000000003</v>
      </c>
      <c r="H301" s="7">
        <v>5338.7</v>
      </c>
    </row>
    <row r="302" spans="1:8" x14ac:dyDescent="0.25">
      <c r="A302" s="25"/>
      <c r="B302" s="26"/>
      <c r="C302" s="3">
        <v>2013</v>
      </c>
      <c r="D302" s="27"/>
      <c r="E302" s="4" t="s">
        <v>43</v>
      </c>
      <c r="F302" s="8" t="s">
        <v>16</v>
      </c>
      <c r="G302" s="13">
        <v>36936.6</v>
      </c>
      <c r="H302" s="14">
        <v>4616.8</v>
      </c>
    </row>
    <row r="303" spans="1:8" x14ac:dyDescent="0.25">
      <c r="A303" s="25"/>
      <c r="B303" s="26"/>
      <c r="C303" s="3">
        <v>2014</v>
      </c>
      <c r="D303" s="27"/>
      <c r="E303" s="4" t="s">
        <v>43</v>
      </c>
      <c r="F303" s="8" t="s">
        <v>16</v>
      </c>
      <c r="G303" s="9">
        <v>41220.400000000001</v>
      </c>
      <c r="H303" s="7">
        <v>5061.8</v>
      </c>
    </row>
    <row r="304" spans="1:8" x14ac:dyDescent="0.25">
      <c r="A304" s="25"/>
      <c r="B304" s="26" t="s">
        <v>69</v>
      </c>
      <c r="C304" s="3">
        <v>2007</v>
      </c>
      <c r="D304" s="27" t="s">
        <v>33</v>
      </c>
      <c r="E304" s="4" t="s">
        <v>43</v>
      </c>
      <c r="F304" s="5" t="s">
        <v>16</v>
      </c>
      <c r="G304" s="6">
        <v>9843.2000000000007</v>
      </c>
      <c r="H304" s="7">
        <v>1340.2</v>
      </c>
    </row>
    <row r="305" spans="1:8" x14ac:dyDescent="0.25">
      <c r="A305" s="25"/>
      <c r="B305" s="26"/>
      <c r="C305" s="3">
        <v>2008</v>
      </c>
      <c r="D305" s="27"/>
      <c r="E305" s="4" t="s">
        <v>43</v>
      </c>
      <c r="F305" s="8" t="s">
        <v>16</v>
      </c>
      <c r="G305" s="9">
        <v>11593.4</v>
      </c>
      <c r="H305" s="7">
        <v>1526.2</v>
      </c>
    </row>
    <row r="306" spans="1:8" x14ac:dyDescent="0.25">
      <c r="A306" s="25"/>
      <c r="B306" s="26"/>
      <c r="C306" s="3">
        <v>2009</v>
      </c>
      <c r="D306" s="27"/>
      <c r="E306" s="4" t="s">
        <v>43</v>
      </c>
      <c r="F306" s="8" t="s">
        <v>16</v>
      </c>
      <c r="G306" s="9">
        <v>11498.7</v>
      </c>
      <c r="H306" s="7">
        <v>1659.9</v>
      </c>
    </row>
    <row r="307" spans="1:8" x14ac:dyDescent="0.25">
      <c r="A307" s="25"/>
      <c r="B307" s="26"/>
      <c r="C307" s="3">
        <v>2010</v>
      </c>
      <c r="D307" s="27"/>
      <c r="E307" s="4" t="s">
        <v>43</v>
      </c>
      <c r="F307" s="8" t="s">
        <v>16</v>
      </c>
      <c r="G307" s="9">
        <v>11522.245000000001</v>
      </c>
      <c r="H307" s="7">
        <v>1415.9469999999999</v>
      </c>
    </row>
    <row r="308" spans="1:8" x14ac:dyDescent="0.25">
      <c r="A308" s="25"/>
      <c r="B308" s="26"/>
      <c r="C308" s="3">
        <v>2011</v>
      </c>
      <c r="D308" s="27"/>
      <c r="E308" s="4" t="s">
        <v>43</v>
      </c>
      <c r="F308" s="8" t="s">
        <v>16</v>
      </c>
      <c r="G308" s="9">
        <v>10935.6</v>
      </c>
      <c r="H308" s="7">
        <v>1356.8</v>
      </c>
    </row>
    <row r="309" spans="1:8" x14ac:dyDescent="0.25">
      <c r="A309" s="25"/>
      <c r="B309" s="26"/>
      <c r="C309" s="3">
        <v>2012</v>
      </c>
      <c r="D309" s="27"/>
      <c r="E309" s="4" t="s">
        <v>43</v>
      </c>
      <c r="F309" s="8" t="s">
        <v>16</v>
      </c>
      <c r="G309" s="9">
        <v>10681</v>
      </c>
      <c r="H309" s="7">
        <v>1320.4</v>
      </c>
    </row>
    <row r="310" spans="1:8" x14ac:dyDescent="0.25">
      <c r="A310" s="25"/>
      <c r="B310" s="26"/>
      <c r="C310" s="3">
        <v>2013</v>
      </c>
      <c r="D310" s="27"/>
      <c r="E310" s="4" t="s">
        <v>43</v>
      </c>
      <c r="F310" s="8" t="s">
        <v>16</v>
      </c>
      <c r="G310" s="13">
        <v>11456.4</v>
      </c>
      <c r="H310" s="14">
        <v>1265.5999999999999</v>
      </c>
    </row>
    <row r="311" spans="1:8" x14ac:dyDescent="0.25">
      <c r="A311" s="25"/>
      <c r="B311" s="26"/>
      <c r="C311" s="3">
        <v>2014</v>
      </c>
      <c r="D311" s="27"/>
      <c r="E311" s="4" t="s">
        <v>43</v>
      </c>
      <c r="F311" s="8" t="s">
        <v>16</v>
      </c>
      <c r="G311" s="9">
        <v>12262.3</v>
      </c>
      <c r="H311" s="7">
        <v>1370.3</v>
      </c>
    </row>
    <row r="312" spans="1:8" x14ac:dyDescent="0.25">
      <c r="A312" s="25"/>
      <c r="B312" s="26" t="s">
        <v>70</v>
      </c>
      <c r="C312" s="3">
        <v>2007</v>
      </c>
      <c r="D312" s="27" t="s">
        <v>33</v>
      </c>
      <c r="E312" s="4" t="s">
        <v>43</v>
      </c>
      <c r="F312" s="5" t="s">
        <v>16</v>
      </c>
      <c r="G312" s="6">
        <v>20438.32</v>
      </c>
      <c r="H312" s="7">
        <v>1166.01</v>
      </c>
    </row>
    <row r="313" spans="1:8" x14ac:dyDescent="0.25">
      <c r="A313" s="25"/>
      <c r="B313" s="26"/>
      <c r="C313" s="3">
        <v>2008</v>
      </c>
      <c r="D313" s="27"/>
      <c r="E313" s="4" t="s">
        <v>43</v>
      </c>
      <c r="F313" s="8" t="s">
        <v>16</v>
      </c>
      <c r="G313" s="9">
        <v>20726.509999999998</v>
      </c>
      <c r="H313" s="7">
        <v>1287.7</v>
      </c>
    </row>
    <row r="314" spans="1:8" x14ac:dyDescent="0.25">
      <c r="A314" s="25"/>
      <c r="B314" s="26"/>
      <c r="C314" s="3">
        <v>2009</v>
      </c>
      <c r="D314" s="27"/>
      <c r="E314" s="4" t="s">
        <v>43</v>
      </c>
      <c r="F314" s="8" t="s">
        <v>16</v>
      </c>
      <c r="G314" s="9">
        <v>20655.09</v>
      </c>
      <c r="H314" s="7">
        <v>1090.82</v>
      </c>
    </row>
    <row r="315" spans="1:8" x14ac:dyDescent="0.25">
      <c r="A315" s="25"/>
      <c r="B315" s="26"/>
      <c r="C315" s="3">
        <v>2010</v>
      </c>
      <c r="D315" s="27"/>
      <c r="E315" s="4" t="s">
        <v>43</v>
      </c>
      <c r="F315" s="8" t="s">
        <v>16</v>
      </c>
      <c r="G315" s="9">
        <v>22215.655999999999</v>
      </c>
      <c r="H315" s="7">
        <v>1108.7449999999999</v>
      </c>
    </row>
    <row r="316" spans="1:8" x14ac:dyDescent="0.25">
      <c r="A316" s="25"/>
      <c r="B316" s="26"/>
      <c r="C316" s="3">
        <v>2011</v>
      </c>
      <c r="D316" s="27"/>
      <c r="E316" s="4" t="s">
        <v>43</v>
      </c>
      <c r="F316" s="8" t="s">
        <v>16</v>
      </c>
      <c r="G316" s="9">
        <v>24917.9</v>
      </c>
      <c r="H316" s="7">
        <v>1153.0999999999999</v>
      </c>
    </row>
    <row r="317" spans="1:8" x14ac:dyDescent="0.25">
      <c r="A317" s="25"/>
      <c r="B317" s="26"/>
      <c r="C317" s="3">
        <v>2012</v>
      </c>
      <c r="D317" s="27"/>
      <c r="E317" s="4" t="s">
        <v>43</v>
      </c>
      <c r="F317" s="8" t="s">
        <v>16</v>
      </c>
      <c r="G317" s="9">
        <v>26709.5</v>
      </c>
      <c r="H317" s="7">
        <v>1159.9000000000001</v>
      </c>
    </row>
    <row r="318" spans="1:8" x14ac:dyDescent="0.25">
      <c r="A318" s="25"/>
      <c r="B318" s="26"/>
      <c r="C318" s="3">
        <v>2013</v>
      </c>
      <c r="D318" s="27"/>
      <c r="E318" s="4" t="s">
        <v>43</v>
      </c>
      <c r="F318" s="8" t="s">
        <v>16</v>
      </c>
      <c r="G318" s="13">
        <v>29043.8</v>
      </c>
      <c r="H318" s="14">
        <v>1203.5999999999999</v>
      </c>
    </row>
    <row r="319" spans="1:8" x14ac:dyDescent="0.25">
      <c r="A319" s="25"/>
      <c r="B319" s="26"/>
      <c r="C319" s="3">
        <v>2014</v>
      </c>
      <c r="D319" s="27"/>
      <c r="E319" s="4" t="s">
        <v>43</v>
      </c>
      <c r="F319" s="8" t="s">
        <v>16</v>
      </c>
      <c r="G319" s="9">
        <v>30609.4</v>
      </c>
      <c r="H319" s="7">
        <v>1423.5</v>
      </c>
    </row>
    <row r="320" spans="1:8" x14ac:dyDescent="0.25">
      <c r="A320" s="25">
        <v>10</v>
      </c>
      <c r="B320" s="26" t="s">
        <v>71</v>
      </c>
      <c r="C320" s="3">
        <v>2007</v>
      </c>
      <c r="D320" s="27" t="s">
        <v>72</v>
      </c>
      <c r="E320" s="4" t="s">
        <v>43</v>
      </c>
      <c r="F320" s="5" t="s">
        <v>16</v>
      </c>
      <c r="G320" s="6">
        <v>1441.8</v>
      </c>
      <c r="H320" s="7">
        <v>891.2</v>
      </c>
    </row>
    <row r="321" spans="1:8" x14ac:dyDescent="0.25">
      <c r="A321" s="25"/>
      <c r="B321" s="26"/>
      <c r="C321" s="3">
        <v>2008</v>
      </c>
      <c r="D321" s="27"/>
      <c r="E321" s="4" t="s">
        <v>43</v>
      </c>
      <c r="F321" s="8" t="s">
        <v>16</v>
      </c>
      <c r="G321" s="9">
        <v>1486.1</v>
      </c>
      <c r="H321" s="7">
        <v>932.2</v>
      </c>
    </row>
    <row r="322" spans="1:8" x14ac:dyDescent="0.25">
      <c r="A322" s="25"/>
      <c r="B322" s="26"/>
      <c r="C322" s="3">
        <v>2009</v>
      </c>
      <c r="D322" s="27"/>
      <c r="E322" s="4" t="s">
        <v>43</v>
      </c>
      <c r="F322" s="8" t="s">
        <v>16</v>
      </c>
      <c r="G322" s="9">
        <v>1442.1</v>
      </c>
      <c r="H322" s="7">
        <v>955.8</v>
      </c>
    </row>
    <row r="323" spans="1:8" x14ac:dyDescent="0.25">
      <c r="A323" s="25"/>
      <c r="B323" s="26"/>
      <c r="C323" s="3">
        <v>2010</v>
      </c>
      <c r="D323" s="27"/>
      <c r="E323" s="4" t="s">
        <v>43</v>
      </c>
      <c r="F323" s="8" t="s">
        <v>16</v>
      </c>
      <c r="G323" s="9">
        <v>1461.09</v>
      </c>
      <c r="H323" s="7">
        <v>988.56</v>
      </c>
    </row>
    <row r="324" spans="1:8" x14ac:dyDescent="0.25">
      <c r="A324" s="25"/>
      <c r="B324" s="26"/>
      <c r="C324" s="3">
        <v>2011</v>
      </c>
      <c r="D324" s="27"/>
      <c r="E324" s="4" t="s">
        <v>73</v>
      </c>
      <c r="F324" s="8" t="s">
        <v>16</v>
      </c>
      <c r="G324" s="9">
        <v>1483.38</v>
      </c>
      <c r="H324" s="7">
        <v>990.08</v>
      </c>
    </row>
    <row r="325" spans="1:8" x14ac:dyDescent="0.25">
      <c r="A325" s="25"/>
      <c r="B325" s="26"/>
      <c r="C325" s="3">
        <v>2012</v>
      </c>
      <c r="D325" s="27"/>
      <c r="E325" s="4" t="s">
        <v>73</v>
      </c>
      <c r="F325" s="8" t="s">
        <v>16</v>
      </c>
      <c r="G325" s="9">
        <v>1609.36</v>
      </c>
      <c r="H325" s="7">
        <v>1002.46</v>
      </c>
    </row>
    <row r="326" spans="1:8" x14ac:dyDescent="0.25">
      <c r="A326" s="25"/>
      <c r="B326" s="26"/>
      <c r="C326" s="3">
        <v>2013</v>
      </c>
      <c r="D326" s="27"/>
      <c r="E326" s="4" t="s">
        <v>73</v>
      </c>
      <c r="F326" s="8" t="s">
        <v>16</v>
      </c>
      <c r="G326" s="9">
        <v>1635.21</v>
      </c>
      <c r="H326" s="7">
        <v>989.29</v>
      </c>
    </row>
    <row r="327" spans="1:8" x14ac:dyDescent="0.25">
      <c r="A327" s="25"/>
      <c r="B327" s="26"/>
      <c r="C327" s="3">
        <v>2014</v>
      </c>
      <c r="D327" s="27"/>
      <c r="E327" s="4" t="s">
        <v>73</v>
      </c>
      <c r="F327" s="8" t="s">
        <v>16</v>
      </c>
      <c r="G327" s="9">
        <v>1730.1</v>
      </c>
      <c r="H327" s="7">
        <v>1020.9</v>
      </c>
    </row>
    <row r="328" spans="1:8" x14ac:dyDescent="0.25">
      <c r="A328" s="25"/>
      <c r="B328" s="26" t="s">
        <v>74</v>
      </c>
      <c r="C328" s="3">
        <v>2007</v>
      </c>
      <c r="D328" s="27" t="s">
        <v>72</v>
      </c>
      <c r="E328" s="4" t="s">
        <v>49</v>
      </c>
      <c r="F328" s="5" t="s">
        <v>16</v>
      </c>
      <c r="G328" s="6">
        <v>286.39999999999998</v>
      </c>
      <c r="H328" s="7">
        <v>142.6</v>
      </c>
    </row>
    <row r="329" spans="1:8" x14ac:dyDescent="0.25">
      <c r="A329" s="25"/>
      <c r="B329" s="26"/>
      <c r="C329" s="3">
        <v>2008</v>
      </c>
      <c r="D329" s="27"/>
      <c r="E329" s="4" t="s">
        <v>49</v>
      </c>
      <c r="F329" s="8" t="s">
        <v>16</v>
      </c>
      <c r="G329" s="9">
        <v>266.89999999999998</v>
      </c>
      <c r="H329" s="7">
        <v>143.1</v>
      </c>
    </row>
    <row r="330" spans="1:8" x14ac:dyDescent="0.25">
      <c r="A330" s="25"/>
      <c r="B330" s="26"/>
      <c r="C330" s="3">
        <v>2009</v>
      </c>
      <c r="D330" s="27"/>
      <c r="E330" s="4" t="s">
        <v>49</v>
      </c>
      <c r="F330" s="8" t="s">
        <v>16</v>
      </c>
      <c r="G330" s="9">
        <v>251.8</v>
      </c>
      <c r="H330" s="7">
        <v>129.4</v>
      </c>
    </row>
    <row r="331" spans="1:8" x14ac:dyDescent="0.25">
      <c r="A331" s="25"/>
      <c r="B331" s="26"/>
      <c r="C331" s="3">
        <v>2010</v>
      </c>
      <c r="D331" s="27"/>
      <c r="E331" s="4" t="s">
        <v>49</v>
      </c>
      <c r="F331" s="8" t="s">
        <v>16</v>
      </c>
      <c r="G331" s="9">
        <v>263.56158787437573</v>
      </c>
      <c r="H331" s="7">
        <v>128.83475261399158</v>
      </c>
    </row>
    <row r="332" spans="1:8" x14ac:dyDescent="0.25">
      <c r="A332" s="25"/>
      <c r="B332" s="26"/>
      <c r="C332" s="3">
        <v>2011</v>
      </c>
      <c r="D332" s="27"/>
      <c r="E332" s="4" t="s">
        <v>41</v>
      </c>
      <c r="F332" s="8" t="s">
        <v>16</v>
      </c>
      <c r="G332" s="9">
        <v>275.66793075790969</v>
      </c>
      <c r="H332" s="7">
        <v>126.4341252699784</v>
      </c>
    </row>
    <row r="333" spans="1:8" x14ac:dyDescent="0.25">
      <c r="A333" s="25"/>
      <c r="B333" s="26"/>
      <c r="C333" s="3">
        <v>2012</v>
      </c>
      <c r="D333" s="27"/>
      <c r="E333" s="4" t="s">
        <v>41</v>
      </c>
      <c r="F333" s="8" t="s">
        <v>16</v>
      </c>
      <c r="G333" s="9">
        <v>308.21253029807593</v>
      </c>
      <c r="H333" s="7">
        <v>122.19192312686663</v>
      </c>
    </row>
    <row r="334" spans="1:8" x14ac:dyDescent="0.25">
      <c r="A334" s="25"/>
      <c r="B334" s="26"/>
      <c r="C334" s="3">
        <v>2013</v>
      </c>
      <c r="D334" s="27"/>
      <c r="E334" s="4" t="s">
        <v>41</v>
      </c>
      <c r="F334" s="8" t="s">
        <v>16</v>
      </c>
      <c r="G334" s="9">
        <v>323.96556713056918</v>
      </c>
      <c r="H334" s="7">
        <v>129.12139220214951</v>
      </c>
    </row>
    <row r="335" spans="1:8" x14ac:dyDescent="0.25">
      <c r="A335" s="25"/>
      <c r="B335" s="26"/>
      <c r="C335" s="3">
        <v>2014</v>
      </c>
      <c r="D335" s="27"/>
      <c r="E335" s="4" t="s">
        <v>41</v>
      </c>
      <c r="F335" s="8" t="s">
        <v>16</v>
      </c>
      <c r="G335" s="9">
        <v>341.8</v>
      </c>
      <c r="H335" s="7">
        <v>135.1</v>
      </c>
    </row>
    <row r="336" spans="1:8" x14ac:dyDescent="0.25">
      <c r="A336" s="25">
        <v>11</v>
      </c>
      <c r="B336" s="26" t="s">
        <v>75</v>
      </c>
      <c r="C336" s="3">
        <v>2007</v>
      </c>
      <c r="D336" s="27" t="s">
        <v>72</v>
      </c>
      <c r="E336" s="4" t="s">
        <v>43</v>
      </c>
      <c r="F336" s="5" t="s">
        <v>16</v>
      </c>
      <c r="G336" s="6">
        <v>5583</v>
      </c>
      <c r="H336" s="7">
        <v>475</v>
      </c>
    </row>
    <row r="337" spans="1:8" x14ac:dyDescent="0.25">
      <c r="A337" s="25"/>
      <c r="B337" s="26"/>
      <c r="C337" s="3">
        <v>2008</v>
      </c>
      <c r="D337" s="27"/>
      <c r="E337" s="4" t="s">
        <v>43</v>
      </c>
      <c r="F337" s="8" t="s">
        <v>16</v>
      </c>
      <c r="G337" s="9">
        <v>5437</v>
      </c>
      <c r="H337" s="7">
        <v>455</v>
      </c>
    </row>
    <row r="338" spans="1:8" x14ac:dyDescent="0.25">
      <c r="A338" s="25"/>
      <c r="B338" s="26"/>
      <c r="C338" s="3">
        <v>2009</v>
      </c>
      <c r="D338" s="27"/>
      <c r="E338" s="4" t="s">
        <v>43</v>
      </c>
      <c r="F338" s="8" t="s">
        <v>16</v>
      </c>
      <c r="G338" s="9">
        <v>4572</v>
      </c>
      <c r="H338" s="7">
        <v>414</v>
      </c>
    </row>
    <row r="339" spans="1:8" x14ac:dyDescent="0.25">
      <c r="A339" s="25"/>
      <c r="B339" s="26"/>
      <c r="C339" s="3">
        <v>2010</v>
      </c>
      <c r="D339" s="27"/>
      <c r="E339" s="4" t="s">
        <v>43</v>
      </c>
      <c r="F339" s="8" t="s">
        <v>16</v>
      </c>
      <c r="G339" s="9">
        <v>3907</v>
      </c>
      <c r="H339" s="7">
        <v>352</v>
      </c>
    </row>
    <row r="340" spans="1:8" x14ac:dyDescent="0.25">
      <c r="A340" s="25"/>
      <c r="B340" s="26"/>
      <c r="C340" s="3">
        <v>2011</v>
      </c>
      <c r="D340" s="27"/>
      <c r="E340" s="4" t="s">
        <v>73</v>
      </c>
      <c r="F340" s="8" t="s">
        <v>16</v>
      </c>
      <c r="G340" s="9">
        <v>4189</v>
      </c>
      <c r="H340" s="7">
        <v>347</v>
      </c>
    </row>
    <row r="341" spans="1:8" x14ac:dyDescent="0.25">
      <c r="A341" s="25"/>
      <c r="B341" s="26"/>
      <c r="C341" s="3">
        <v>2012</v>
      </c>
      <c r="D341" s="27"/>
      <c r="E341" s="4" t="s">
        <v>73</v>
      </c>
      <c r="F341" s="8" t="s">
        <v>16</v>
      </c>
      <c r="G341" s="9">
        <v>3577</v>
      </c>
      <c r="H341" s="7">
        <v>336</v>
      </c>
    </row>
    <row r="342" spans="1:8" x14ac:dyDescent="0.25">
      <c r="A342" s="25"/>
      <c r="B342" s="26"/>
      <c r="C342" s="3">
        <v>2013</v>
      </c>
      <c r="D342" s="27"/>
      <c r="E342" s="4" t="s">
        <v>73</v>
      </c>
      <c r="F342" s="8" t="s">
        <v>16</v>
      </c>
      <c r="G342" s="9">
        <v>3357</v>
      </c>
      <c r="H342" s="7">
        <v>267</v>
      </c>
    </row>
    <row r="343" spans="1:8" x14ac:dyDescent="0.25">
      <c r="A343" s="25"/>
      <c r="B343" s="26"/>
      <c r="C343" s="3">
        <v>2014</v>
      </c>
      <c r="D343" s="27"/>
      <c r="E343" s="4" t="s">
        <v>73</v>
      </c>
      <c r="F343" s="8" t="s">
        <v>16</v>
      </c>
      <c r="G343" s="9">
        <v>3202</v>
      </c>
      <c r="H343" s="7">
        <v>249</v>
      </c>
    </row>
    <row r="344" spans="1:8" x14ac:dyDescent="0.25">
      <c r="A344" s="25"/>
      <c r="B344" s="26" t="s">
        <v>76</v>
      </c>
      <c r="C344" s="3">
        <v>2007</v>
      </c>
      <c r="D344" s="27" t="s">
        <v>72</v>
      </c>
      <c r="E344" s="4" t="s">
        <v>43</v>
      </c>
      <c r="F344" s="5" t="s">
        <v>16</v>
      </c>
      <c r="G344" s="6">
        <v>15</v>
      </c>
      <c r="H344" s="7">
        <v>10</v>
      </c>
    </row>
    <row r="345" spans="1:8" x14ac:dyDescent="0.25">
      <c r="A345" s="25"/>
      <c r="B345" s="26"/>
      <c r="C345" s="3">
        <v>2008</v>
      </c>
      <c r="D345" s="27"/>
      <c r="E345" s="4" t="s">
        <v>43</v>
      </c>
      <c r="F345" s="8" t="s">
        <v>16</v>
      </c>
      <c r="G345" s="9">
        <v>14.3</v>
      </c>
      <c r="H345" s="7">
        <v>9.8000000000000007</v>
      </c>
    </row>
    <row r="346" spans="1:8" x14ac:dyDescent="0.25">
      <c r="A346" s="25"/>
      <c r="B346" s="26"/>
      <c r="C346" s="3">
        <v>2009</v>
      </c>
      <c r="D346" s="27"/>
      <c r="E346" s="4" t="s">
        <v>43</v>
      </c>
      <c r="F346" s="8" t="s">
        <v>16</v>
      </c>
      <c r="G346" s="9">
        <v>11.9</v>
      </c>
      <c r="H346" s="7">
        <v>8.9</v>
      </c>
    </row>
    <row r="347" spans="1:8" x14ac:dyDescent="0.25">
      <c r="A347" s="25"/>
      <c r="B347" s="26"/>
      <c r="C347" s="3">
        <v>2010</v>
      </c>
      <c r="D347" s="27"/>
      <c r="E347" s="4" t="s">
        <v>43</v>
      </c>
      <c r="F347" s="8" t="s">
        <v>16</v>
      </c>
      <c r="G347" s="9">
        <v>10.23</v>
      </c>
      <c r="H347" s="7">
        <v>7.59</v>
      </c>
    </row>
    <row r="348" spans="1:8" x14ac:dyDescent="0.25">
      <c r="A348" s="25"/>
      <c r="B348" s="26"/>
      <c r="C348" s="3">
        <v>2011</v>
      </c>
      <c r="D348" s="27"/>
      <c r="E348" s="4" t="s">
        <v>73</v>
      </c>
      <c r="F348" s="8" t="s">
        <v>16</v>
      </c>
      <c r="G348" s="9">
        <v>10.87</v>
      </c>
      <c r="H348" s="7">
        <v>7.49</v>
      </c>
    </row>
    <row r="349" spans="1:8" x14ac:dyDescent="0.25">
      <c r="A349" s="25"/>
      <c r="B349" s="26"/>
      <c r="C349" s="3">
        <v>2012</v>
      </c>
      <c r="D349" s="27"/>
      <c r="E349" s="4" t="s">
        <v>73</v>
      </c>
      <c r="F349" s="8" t="s">
        <v>16</v>
      </c>
      <c r="G349" s="9">
        <v>9.2799999999999994</v>
      </c>
      <c r="H349" s="7">
        <v>7.27</v>
      </c>
    </row>
    <row r="350" spans="1:8" x14ac:dyDescent="0.25">
      <c r="A350" s="25"/>
      <c r="B350" s="26"/>
      <c r="C350" s="3">
        <v>2013</v>
      </c>
      <c r="D350" s="27"/>
      <c r="E350" s="4" t="s">
        <v>73</v>
      </c>
      <c r="F350" s="8" t="s">
        <v>16</v>
      </c>
      <c r="G350" s="9">
        <v>8.7200000000000006</v>
      </c>
      <c r="H350" s="7">
        <v>5.8</v>
      </c>
    </row>
    <row r="351" spans="1:8" x14ac:dyDescent="0.25">
      <c r="A351" s="25"/>
      <c r="B351" s="26"/>
      <c r="C351" s="3">
        <v>2014</v>
      </c>
      <c r="D351" s="27"/>
      <c r="E351" s="4" t="s">
        <v>73</v>
      </c>
      <c r="F351" s="8" t="s">
        <v>16</v>
      </c>
      <c r="G351" s="9">
        <v>8.3000000000000007</v>
      </c>
      <c r="H351" s="7">
        <v>5.4</v>
      </c>
    </row>
    <row r="352" spans="1:8" x14ac:dyDescent="0.25">
      <c r="A352" s="25">
        <v>12</v>
      </c>
      <c r="B352" s="26" t="s">
        <v>77</v>
      </c>
      <c r="C352" s="3">
        <v>2007</v>
      </c>
      <c r="D352" s="27" t="s">
        <v>72</v>
      </c>
      <c r="E352" s="4" t="s">
        <v>43</v>
      </c>
      <c r="F352" s="5" t="s">
        <v>16</v>
      </c>
      <c r="G352" s="6" t="s">
        <v>16</v>
      </c>
      <c r="H352" s="7">
        <v>-3578</v>
      </c>
    </row>
    <row r="353" spans="1:8" x14ac:dyDescent="0.25">
      <c r="A353" s="25"/>
      <c r="B353" s="26"/>
      <c r="C353" s="3">
        <v>2008</v>
      </c>
      <c r="D353" s="27"/>
      <c r="E353" s="4" t="s">
        <v>43</v>
      </c>
      <c r="F353" s="8" t="s">
        <v>16</v>
      </c>
      <c r="G353" s="9" t="s">
        <v>16</v>
      </c>
      <c r="H353" s="7">
        <v>-2917</v>
      </c>
    </row>
    <row r="354" spans="1:8" x14ac:dyDescent="0.25">
      <c r="A354" s="25"/>
      <c r="B354" s="26"/>
      <c r="C354" s="3">
        <v>2009</v>
      </c>
      <c r="D354" s="27"/>
      <c r="E354" s="4" t="s">
        <v>43</v>
      </c>
      <c r="F354" s="8" t="s">
        <v>16</v>
      </c>
      <c r="G354" s="9" t="s">
        <v>16</v>
      </c>
      <c r="H354" s="7">
        <v>-3163</v>
      </c>
    </row>
    <row r="355" spans="1:8" x14ac:dyDescent="0.25">
      <c r="A355" s="25"/>
      <c r="B355" s="26"/>
      <c r="C355" s="3">
        <v>2010</v>
      </c>
      <c r="D355" s="27"/>
      <c r="E355" s="4" t="s">
        <v>43</v>
      </c>
      <c r="F355" s="8" t="s">
        <v>16</v>
      </c>
      <c r="G355" s="9" t="s">
        <v>16</v>
      </c>
      <c r="H355" s="7">
        <v>-3194</v>
      </c>
    </row>
    <row r="356" spans="1:8" x14ac:dyDescent="0.25">
      <c r="A356" s="25"/>
      <c r="B356" s="26"/>
      <c r="C356" s="3">
        <v>2011</v>
      </c>
      <c r="D356" s="27"/>
      <c r="E356" s="4" t="s">
        <v>15</v>
      </c>
      <c r="F356" s="8" t="s">
        <v>16</v>
      </c>
      <c r="G356" s="9" t="s">
        <v>78</v>
      </c>
      <c r="H356" s="7">
        <v>-3652</v>
      </c>
    </row>
    <row r="357" spans="1:8" x14ac:dyDescent="0.25">
      <c r="A357" s="25"/>
      <c r="B357" s="26"/>
      <c r="C357" s="3">
        <v>2012</v>
      </c>
      <c r="D357" s="27"/>
      <c r="E357" s="4" t="s">
        <v>15</v>
      </c>
      <c r="F357" s="8" t="s">
        <v>16</v>
      </c>
      <c r="G357" s="9" t="s">
        <v>78</v>
      </c>
      <c r="H357" s="7">
        <v>-3298</v>
      </c>
    </row>
    <row r="358" spans="1:8" x14ac:dyDescent="0.25">
      <c r="A358" s="25"/>
      <c r="B358" s="26"/>
      <c r="C358" s="3">
        <v>2013</v>
      </c>
      <c r="D358" s="27"/>
      <c r="E358" s="4" t="s">
        <v>73</v>
      </c>
      <c r="F358" s="8" t="s">
        <v>16</v>
      </c>
      <c r="G358" s="9" t="s">
        <v>78</v>
      </c>
      <c r="H358" s="7">
        <v>-3880</v>
      </c>
    </row>
    <row r="359" spans="1:8" x14ac:dyDescent="0.25">
      <c r="A359" s="25"/>
      <c r="B359" s="26"/>
      <c r="C359" s="3">
        <v>2014</v>
      </c>
      <c r="D359" s="27"/>
      <c r="E359" s="4" t="s">
        <v>73</v>
      </c>
      <c r="F359" s="8" t="s">
        <v>16</v>
      </c>
      <c r="G359" s="9" t="s">
        <v>78</v>
      </c>
      <c r="H359" s="7">
        <v>-3648</v>
      </c>
    </row>
    <row r="360" spans="1:8" x14ac:dyDescent="0.25">
      <c r="A360" s="25"/>
      <c r="B360" s="26" t="s">
        <v>79</v>
      </c>
      <c r="C360" s="3">
        <v>2007</v>
      </c>
      <c r="D360" s="27" t="s">
        <v>72</v>
      </c>
      <c r="E360" s="4" t="s">
        <v>43</v>
      </c>
      <c r="F360" s="5" t="s">
        <v>16</v>
      </c>
      <c r="G360" s="6">
        <v>-47904</v>
      </c>
      <c r="H360" s="7">
        <v>-9357</v>
      </c>
    </row>
    <row r="361" spans="1:8" x14ac:dyDescent="0.25">
      <c r="A361" s="25"/>
      <c r="B361" s="26"/>
      <c r="C361" s="3">
        <v>2008</v>
      </c>
      <c r="D361" s="27"/>
      <c r="E361" s="4" t="s">
        <v>43</v>
      </c>
      <c r="F361" s="8" t="s">
        <v>16</v>
      </c>
      <c r="G361" s="9">
        <v>-38850</v>
      </c>
      <c r="H361" s="7">
        <v>-7677</v>
      </c>
    </row>
    <row r="362" spans="1:8" x14ac:dyDescent="0.25">
      <c r="A362" s="25"/>
      <c r="B362" s="26"/>
      <c r="C362" s="3">
        <v>2009</v>
      </c>
      <c r="D362" s="27"/>
      <c r="E362" s="4" t="s">
        <v>43</v>
      </c>
      <c r="F362" s="8" t="s">
        <v>16</v>
      </c>
      <c r="G362" s="9">
        <v>-41073</v>
      </c>
      <c r="H362" s="7">
        <v>-8123</v>
      </c>
    </row>
    <row r="363" spans="1:8" x14ac:dyDescent="0.25">
      <c r="A363" s="25"/>
      <c r="B363" s="26"/>
      <c r="C363" s="3">
        <v>2010</v>
      </c>
      <c r="D363" s="27"/>
      <c r="E363" s="4" t="s">
        <v>43</v>
      </c>
      <c r="F363" s="8" t="s">
        <v>16</v>
      </c>
      <c r="G363" s="9">
        <v>-45951</v>
      </c>
      <c r="H363" s="7">
        <v>-8494</v>
      </c>
    </row>
    <row r="364" spans="1:8" x14ac:dyDescent="0.25">
      <c r="A364" s="25"/>
      <c r="B364" s="26"/>
      <c r="C364" s="3">
        <v>2011</v>
      </c>
      <c r="D364" s="27"/>
      <c r="E364" s="4" t="s">
        <v>41</v>
      </c>
      <c r="F364" s="8" t="s">
        <v>16</v>
      </c>
      <c r="G364" s="9">
        <v>-39799</v>
      </c>
      <c r="H364" s="7">
        <v>-8057</v>
      </c>
    </row>
    <row r="365" spans="1:8" x14ac:dyDescent="0.25">
      <c r="A365" s="25"/>
      <c r="B365" s="26"/>
      <c r="C365" s="3">
        <v>2012</v>
      </c>
      <c r="D365" s="27"/>
      <c r="E365" s="4" t="s">
        <v>41</v>
      </c>
      <c r="F365" s="8" t="s">
        <v>16</v>
      </c>
      <c r="G365" s="9">
        <v>-35362</v>
      </c>
      <c r="H365" s="7">
        <v>-7578</v>
      </c>
    </row>
    <row r="366" spans="1:8" x14ac:dyDescent="0.25">
      <c r="A366" s="25"/>
      <c r="B366" s="26"/>
      <c r="C366" s="3">
        <v>2013</v>
      </c>
      <c r="D366" s="27"/>
      <c r="E366" s="4" t="s">
        <v>41</v>
      </c>
      <c r="F366" s="8" t="s">
        <v>16</v>
      </c>
      <c r="G366" s="9">
        <v>-37823</v>
      </c>
      <c r="H366" s="7">
        <v>-8704</v>
      </c>
    </row>
    <row r="367" spans="1:8" x14ac:dyDescent="0.25">
      <c r="A367" s="25"/>
      <c r="B367" s="26"/>
      <c r="C367" s="3">
        <v>2014</v>
      </c>
      <c r="D367" s="27"/>
      <c r="E367" s="4" t="s">
        <v>41</v>
      </c>
      <c r="F367" s="8" t="s">
        <v>16</v>
      </c>
      <c r="G367" s="9">
        <v>-28952</v>
      </c>
      <c r="H367" s="7">
        <v>-7369</v>
      </c>
    </row>
    <row r="368" spans="1:8" x14ac:dyDescent="0.25">
      <c r="A368" s="25"/>
      <c r="B368" s="26" t="s">
        <v>80</v>
      </c>
      <c r="C368" s="3">
        <v>2007</v>
      </c>
      <c r="D368" s="27" t="s">
        <v>72</v>
      </c>
      <c r="E368" s="4" t="s">
        <v>43</v>
      </c>
      <c r="F368" s="5" t="s">
        <v>16</v>
      </c>
      <c r="G368" s="6">
        <v>47904</v>
      </c>
      <c r="H368" s="7">
        <v>5779</v>
      </c>
    </row>
    <row r="369" spans="1:8" x14ac:dyDescent="0.25">
      <c r="A369" s="25"/>
      <c r="B369" s="26"/>
      <c r="C369" s="3">
        <v>2008</v>
      </c>
      <c r="D369" s="27"/>
      <c r="E369" s="4" t="s">
        <v>43</v>
      </c>
      <c r="F369" s="8" t="s">
        <v>16</v>
      </c>
      <c r="G369" s="9">
        <v>38850</v>
      </c>
      <c r="H369" s="7">
        <v>4760</v>
      </c>
    </row>
    <row r="370" spans="1:8" x14ac:dyDescent="0.25">
      <c r="A370" s="25"/>
      <c r="B370" s="26"/>
      <c r="C370" s="3">
        <v>2009</v>
      </c>
      <c r="D370" s="27"/>
      <c r="E370" s="4" t="s">
        <v>43</v>
      </c>
      <c r="F370" s="8" t="s">
        <v>16</v>
      </c>
      <c r="G370" s="9">
        <v>41073</v>
      </c>
      <c r="H370" s="7">
        <v>4960</v>
      </c>
    </row>
    <row r="371" spans="1:8" x14ac:dyDescent="0.25">
      <c r="A371" s="25"/>
      <c r="B371" s="26"/>
      <c r="C371" s="3">
        <v>2010</v>
      </c>
      <c r="D371" s="27"/>
      <c r="E371" s="4" t="s">
        <v>43</v>
      </c>
      <c r="F371" s="8" t="s">
        <v>16</v>
      </c>
      <c r="G371" s="9">
        <v>45951</v>
      </c>
      <c r="H371" s="7">
        <v>5300</v>
      </c>
    </row>
    <row r="372" spans="1:8" x14ac:dyDescent="0.25">
      <c r="A372" s="25"/>
      <c r="B372" s="26"/>
      <c r="C372" s="3">
        <v>2011</v>
      </c>
      <c r="D372" s="27"/>
      <c r="E372" s="4" t="s">
        <v>41</v>
      </c>
      <c r="F372" s="8" t="s">
        <v>16</v>
      </c>
      <c r="G372" s="9">
        <v>39799</v>
      </c>
      <c r="H372" s="7">
        <v>4405</v>
      </c>
    </row>
    <row r="373" spans="1:8" x14ac:dyDescent="0.25">
      <c r="A373" s="25"/>
      <c r="B373" s="26"/>
      <c r="C373" s="3">
        <v>2012</v>
      </c>
      <c r="D373" s="27"/>
      <c r="E373" s="4" t="s">
        <v>41</v>
      </c>
      <c r="F373" s="8" t="s">
        <v>16</v>
      </c>
      <c r="G373" s="9">
        <v>35362</v>
      </c>
      <c r="H373" s="7">
        <v>4280</v>
      </c>
    </row>
    <row r="374" spans="1:8" x14ac:dyDescent="0.25">
      <c r="A374" s="25"/>
      <c r="B374" s="26"/>
      <c r="C374" s="3">
        <v>2013</v>
      </c>
      <c r="D374" s="27"/>
      <c r="E374" s="4" t="s">
        <v>41</v>
      </c>
      <c r="F374" s="8" t="s">
        <v>16</v>
      </c>
      <c r="G374" s="9">
        <v>37823</v>
      </c>
      <c r="H374" s="7">
        <v>4824</v>
      </c>
    </row>
    <row r="375" spans="1:8" x14ac:dyDescent="0.25">
      <c r="A375" s="25"/>
      <c r="B375" s="26"/>
      <c r="C375" s="3">
        <v>2014</v>
      </c>
      <c r="D375" s="27"/>
      <c r="E375" s="4" t="s">
        <v>41</v>
      </c>
      <c r="F375" s="8" t="s">
        <v>16</v>
      </c>
      <c r="G375" s="9">
        <v>28952</v>
      </c>
      <c r="H375" s="7">
        <v>3736</v>
      </c>
    </row>
    <row r="376" spans="1:8" x14ac:dyDescent="0.25">
      <c r="A376" s="25"/>
      <c r="B376" s="26" t="s">
        <v>81</v>
      </c>
      <c r="C376" s="3">
        <v>2007</v>
      </c>
      <c r="D376" s="27" t="s">
        <v>72</v>
      </c>
      <c r="E376" s="4" t="s">
        <v>43</v>
      </c>
      <c r="F376" s="5" t="s">
        <v>16</v>
      </c>
      <c r="G376" s="6">
        <v>-20485</v>
      </c>
      <c r="H376" s="7">
        <v>-6312</v>
      </c>
    </row>
    <row r="377" spans="1:8" x14ac:dyDescent="0.25">
      <c r="A377" s="25"/>
      <c r="B377" s="26"/>
      <c r="C377" s="3">
        <v>2008</v>
      </c>
      <c r="D377" s="27"/>
      <c r="E377" s="4" t="s">
        <v>43</v>
      </c>
      <c r="F377" s="8" t="s">
        <v>16</v>
      </c>
      <c r="G377" s="9">
        <v>-14865</v>
      </c>
      <c r="H377" s="7">
        <v>-4240</v>
      </c>
    </row>
    <row r="378" spans="1:8" x14ac:dyDescent="0.25">
      <c r="A378" s="25"/>
      <c r="B378" s="26"/>
      <c r="C378" s="3">
        <v>2009</v>
      </c>
      <c r="D378" s="27"/>
      <c r="E378" s="4" t="s">
        <v>43</v>
      </c>
      <c r="F378" s="8" t="s">
        <v>16</v>
      </c>
      <c r="G378" s="9">
        <v>-1196</v>
      </c>
      <c r="H378" s="7">
        <v>-1634</v>
      </c>
    </row>
    <row r="379" spans="1:8" x14ac:dyDescent="0.25">
      <c r="A379" s="25"/>
      <c r="B379" s="26"/>
      <c r="C379" s="3">
        <v>2010</v>
      </c>
      <c r="D379" s="27"/>
      <c r="E379" s="4" t="s">
        <v>43</v>
      </c>
      <c r="F379" s="8" t="s">
        <v>16</v>
      </c>
      <c r="G379" s="9">
        <v>-2114</v>
      </c>
      <c r="H379" s="7">
        <v>-1744</v>
      </c>
    </row>
    <row r="380" spans="1:8" x14ac:dyDescent="0.25">
      <c r="A380" s="25"/>
      <c r="B380" s="26"/>
      <c r="C380" s="3">
        <v>2011</v>
      </c>
      <c r="D380" s="27"/>
      <c r="E380" s="4" t="s">
        <v>15</v>
      </c>
      <c r="F380" s="8" t="s">
        <v>16</v>
      </c>
      <c r="G380" s="9">
        <v>-4334</v>
      </c>
      <c r="H380" s="7">
        <v>-2020</v>
      </c>
    </row>
    <row r="381" spans="1:8" x14ac:dyDescent="0.25">
      <c r="A381" s="25"/>
      <c r="B381" s="26"/>
      <c r="C381" s="3">
        <v>2012</v>
      </c>
      <c r="D381" s="27"/>
      <c r="E381" s="4" t="s">
        <v>15</v>
      </c>
      <c r="F381" s="8" t="s">
        <v>16</v>
      </c>
      <c r="G381" s="9">
        <v>-6617</v>
      </c>
      <c r="H381" s="7">
        <v>-2604</v>
      </c>
    </row>
    <row r="382" spans="1:8" x14ac:dyDescent="0.25">
      <c r="A382" s="25"/>
      <c r="B382" s="26"/>
      <c r="C382" s="3">
        <v>2013</v>
      </c>
      <c r="D382" s="27"/>
      <c r="E382" s="4" t="s">
        <v>15</v>
      </c>
      <c r="F382" s="8" t="s">
        <v>16</v>
      </c>
      <c r="G382" s="9">
        <v>-19904</v>
      </c>
      <c r="H382" s="7">
        <v>-5438</v>
      </c>
    </row>
    <row r="383" spans="1:8" x14ac:dyDescent="0.25">
      <c r="A383" s="25"/>
      <c r="B383" s="26"/>
      <c r="C383" s="3">
        <v>2014</v>
      </c>
      <c r="D383" s="27"/>
      <c r="E383" s="4" t="s">
        <v>15</v>
      </c>
      <c r="F383" s="8" t="s">
        <v>16</v>
      </c>
      <c r="G383" s="9">
        <v>-15750</v>
      </c>
      <c r="H383" s="7">
        <v>-3531</v>
      </c>
    </row>
    <row r="384" spans="1:8" x14ac:dyDescent="0.25">
      <c r="A384" s="25">
        <v>13</v>
      </c>
      <c r="B384" s="26" t="s">
        <v>82</v>
      </c>
      <c r="C384" s="3">
        <v>2007</v>
      </c>
      <c r="D384" s="27" t="s">
        <v>83</v>
      </c>
      <c r="E384" s="4" t="s">
        <v>34</v>
      </c>
      <c r="F384" s="5" t="s">
        <v>16</v>
      </c>
      <c r="G384" s="6">
        <v>4078</v>
      </c>
      <c r="H384" s="7">
        <v>631</v>
      </c>
    </row>
    <row r="385" spans="1:8" x14ac:dyDescent="0.25">
      <c r="A385" s="25"/>
      <c r="B385" s="26"/>
      <c r="C385" s="3">
        <v>2008</v>
      </c>
      <c r="D385" s="27"/>
      <c r="E385" s="4" t="s">
        <v>34</v>
      </c>
      <c r="F385" s="8" t="s">
        <v>16</v>
      </c>
      <c r="G385" s="9">
        <v>4066</v>
      </c>
      <c r="H385" s="7">
        <v>616</v>
      </c>
    </row>
    <row r="386" spans="1:8" x14ac:dyDescent="0.25">
      <c r="A386" s="25"/>
      <c r="B386" s="26"/>
      <c r="C386" s="3">
        <v>2009</v>
      </c>
      <c r="D386" s="27"/>
      <c r="E386" s="4" t="s">
        <v>34</v>
      </c>
      <c r="F386" s="8" t="s">
        <v>16</v>
      </c>
      <c r="G386" s="9">
        <v>3779</v>
      </c>
      <c r="H386" s="7">
        <v>547</v>
      </c>
    </row>
    <row r="387" spans="1:8" x14ac:dyDescent="0.25">
      <c r="A387" s="25"/>
      <c r="B387" s="26"/>
      <c r="C387" s="3">
        <v>2010</v>
      </c>
      <c r="D387" s="27"/>
      <c r="E387" s="4" t="s">
        <v>34</v>
      </c>
      <c r="F387" s="8" t="s">
        <v>16</v>
      </c>
      <c r="G387" s="9">
        <v>3904.9</v>
      </c>
      <c r="H387" s="7">
        <v>461</v>
      </c>
    </row>
    <row r="388" spans="1:8" x14ac:dyDescent="0.25">
      <c r="A388" s="25"/>
      <c r="B388" s="26"/>
      <c r="C388" s="3">
        <v>2011</v>
      </c>
      <c r="D388" s="27"/>
      <c r="E388" s="4" t="s">
        <v>34</v>
      </c>
      <c r="F388" s="8" t="s">
        <v>16</v>
      </c>
      <c r="G388" s="9">
        <v>3890</v>
      </c>
      <c r="H388" s="7">
        <v>570.29999999999995</v>
      </c>
    </row>
    <row r="389" spans="1:8" x14ac:dyDescent="0.25">
      <c r="A389" s="25"/>
      <c r="B389" s="26"/>
      <c r="C389" s="3">
        <v>2012</v>
      </c>
      <c r="D389" s="27"/>
      <c r="E389" s="4" t="s">
        <v>34</v>
      </c>
      <c r="F389" s="8" t="s">
        <v>16</v>
      </c>
      <c r="G389" s="9">
        <v>3867.5</v>
      </c>
      <c r="H389" s="7">
        <v>585.6</v>
      </c>
    </row>
    <row r="390" spans="1:8" x14ac:dyDescent="0.25">
      <c r="A390" s="25"/>
      <c r="B390" s="26"/>
      <c r="C390" s="3">
        <v>2013</v>
      </c>
      <c r="D390" s="27"/>
      <c r="E390" s="4" t="s">
        <v>34</v>
      </c>
      <c r="F390" s="8" t="s">
        <v>16</v>
      </c>
      <c r="G390" s="9">
        <v>3620.9</v>
      </c>
      <c r="H390" s="7">
        <v>460.9</v>
      </c>
    </row>
    <row r="391" spans="1:8" x14ac:dyDescent="0.25">
      <c r="A391" s="25"/>
      <c r="B391" s="26"/>
      <c r="C391" s="3">
        <v>2014</v>
      </c>
      <c r="D391" s="27"/>
      <c r="E391" s="4" t="s">
        <v>34</v>
      </c>
      <c r="F391" s="8" t="s">
        <v>16</v>
      </c>
      <c r="G391" s="9">
        <v>3711</v>
      </c>
      <c r="H391" s="7" t="s">
        <v>16</v>
      </c>
    </row>
    <row r="392" spans="1:8" x14ac:dyDescent="0.25">
      <c r="A392" s="25">
        <v>14</v>
      </c>
      <c r="B392" s="26" t="s">
        <v>84</v>
      </c>
      <c r="C392" s="3">
        <v>2007</v>
      </c>
      <c r="D392" s="27" t="s">
        <v>85</v>
      </c>
      <c r="E392" s="4" t="s">
        <v>34</v>
      </c>
      <c r="F392" s="5" t="s">
        <v>16</v>
      </c>
      <c r="G392" s="6">
        <v>258909.7</v>
      </c>
      <c r="H392" s="7">
        <v>20220.2</v>
      </c>
    </row>
    <row r="393" spans="1:8" x14ac:dyDescent="0.25">
      <c r="A393" s="25"/>
      <c r="B393" s="26"/>
      <c r="C393" s="3">
        <v>2008</v>
      </c>
      <c r="D393" s="27"/>
      <c r="E393" s="4" t="s">
        <v>34</v>
      </c>
      <c r="F393" s="8" t="s">
        <v>16</v>
      </c>
      <c r="G393" s="9">
        <v>261232.9</v>
      </c>
      <c r="H393" s="7">
        <v>20286</v>
      </c>
    </row>
    <row r="394" spans="1:8" x14ac:dyDescent="0.25">
      <c r="A394" s="25"/>
      <c r="B394" s="26"/>
      <c r="C394" s="3">
        <v>2009</v>
      </c>
      <c r="D394" s="27"/>
      <c r="E394" s="4" t="s">
        <v>34</v>
      </c>
      <c r="F394" s="8" t="s">
        <v>16</v>
      </c>
      <c r="G394" s="9">
        <v>268372.2</v>
      </c>
      <c r="H394" s="7">
        <v>20974.1</v>
      </c>
    </row>
    <row r="395" spans="1:8" x14ac:dyDescent="0.25">
      <c r="A395" s="25"/>
      <c r="B395" s="26"/>
      <c r="C395" s="3">
        <v>2010</v>
      </c>
      <c r="D395" s="27"/>
      <c r="E395" s="4" t="s">
        <v>34</v>
      </c>
      <c r="F395" s="8" t="s">
        <v>16</v>
      </c>
      <c r="G395" s="9">
        <v>273759.8</v>
      </c>
      <c r="H395" s="7">
        <v>21263.7</v>
      </c>
    </row>
    <row r="396" spans="1:8" x14ac:dyDescent="0.25">
      <c r="A396" s="25"/>
      <c r="B396" s="26"/>
      <c r="C396" s="3">
        <v>2011</v>
      </c>
      <c r="D396" s="27"/>
      <c r="E396" s="4" t="s">
        <v>73</v>
      </c>
      <c r="F396" s="8" t="s">
        <v>16</v>
      </c>
      <c r="G396" s="9">
        <v>280400.5</v>
      </c>
      <c r="H396" s="7">
        <v>22147.3</v>
      </c>
    </row>
    <row r="397" spans="1:8" x14ac:dyDescent="0.25">
      <c r="A397" s="25"/>
      <c r="B397" s="26"/>
      <c r="C397" s="3">
        <v>2012</v>
      </c>
      <c r="D397" s="27"/>
      <c r="E397" s="4" t="s">
        <v>73</v>
      </c>
      <c r="F397" s="8" t="s">
        <v>16</v>
      </c>
      <c r="G397" s="9">
        <v>280719.09999999998</v>
      </c>
      <c r="H397" s="7">
        <v>21362.2</v>
      </c>
    </row>
    <row r="398" spans="1:8" x14ac:dyDescent="0.25">
      <c r="A398" s="25"/>
      <c r="B398" s="26"/>
      <c r="C398" s="3">
        <v>2013</v>
      </c>
      <c r="D398" s="27"/>
      <c r="E398" s="4" t="s">
        <v>73</v>
      </c>
      <c r="F398" s="8" t="s">
        <v>16</v>
      </c>
      <c r="G398" s="9">
        <v>285165.09999999998</v>
      </c>
      <c r="H398" s="7">
        <v>23180.1</v>
      </c>
    </row>
    <row r="399" spans="1:8" x14ac:dyDescent="0.25">
      <c r="A399" s="25"/>
      <c r="B399" s="26"/>
      <c r="C399" s="3">
        <v>2014</v>
      </c>
      <c r="D399" s="27"/>
      <c r="E399" s="4" t="s">
        <v>73</v>
      </c>
      <c r="F399" s="8"/>
      <c r="G399" s="9"/>
      <c r="H399" s="7"/>
    </row>
    <row r="400" spans="1:8" x14ac:dyDescent="0.25">
      <c r="A400" s="25"/>
      <c r="B400" s="26" t="s">
        <v>86</v>
      </c>
      <c r="C400" s="3">
        <v>2007</v>
      </c>
      <c r="D400" s="27" t="s">
        <v>85</v>
      </c>
      <c r="E400" s="4" t="s">
        <v>34</v>
      </c>
      <c r="F400" s="5" t="s">
        <v>16</v>
      </c>
      <c r="G400" s="6">
        <v>28455</v>
      </c>
      <c r="H400" s="7">
        <v>1423.4</v>
      </c>
    </row>
    <row r="401" spans="1:8" x14ac:dyDescent="0.25">
      <c r="A401" s="25"/>
      <c r="B401" s="26"/>
      <c r="C401" s="3">
        <v>2008</v>
      </c>
      <c r="D401" s="27"/>
      <c r="E401" s="4" t="s">
        <v>34</v>
      </c>
      <c r="F401" s="8" t="s">
        <v>16</v>
      </c>
      <c r="G401" s="9">
        <v>28474.400000000001</v>
      </c>
      <c r="H401" s="7">
        <v>1424.8</v>
      </c>
    </row>
    <row r="402" spans="1:8" x14ac:dyDescent="0.25">
      <c r="A402" s="25"/>
      <c r="B402" s="26"/>
      <c r="C402" s="3">
        <v>2009</v>
      </c>
      <c r="D402" s="27"/>
      <c r="E402" s="4" t="s">
        <v>34</v>
      </c>
      <c r="F402" s="8" t="s">
        <v>16</v>
      </c>
      <c r="G402" s="9">
        <v>28410.2</v>
      </c>
      <c r="H402" s="7">
        <v>1424.8</v>
      </c>
    </row>
    <row r="403" spans="1:8" x14ac:dyDescent="0.25">
      <c r="A403" s="25"/>
      <c r="B403" s="26"/>
      <c r="C403" s="3">
        <v>2010</v>
      </c>
      <c r="D403" s="27"/>
      <c r="E403" s="4" t="s">
        <v>34</v>
      </c>
      <c r="F403" s="8" t="s">
        <v>16</v>
      </c>
      <c r="G403" s="9">
        <v>28399.3</v>
      </c>
      <c r="H403" s="7">
        <v>1424.2</v>
      </c>
    </row>
    <row r="404" spans="1:8" x14ac:dyDescent="0.25">
      <c r="A404" s="25"/>
      <c r="B404" s="26"/>
      <c r="C404" s="3">
        <v>2011</v>
      </c>
      <c r="D404" s="27"/>
      <c r="E404" s="4" t="s">
        <v>73</v>
      </c>
      <c r="F404" s="8" t="s">
        <v>16</v>
      </c>
      <c r="G404" s="9">
        <v>28412.6</v>
      </c>
      <c r="H404" s="7">
        <v>1422.2</v>
      </c>
    </row>
    <row r="405" spans="1:8" x14ac:dyDescent="0.25">
      <c r="A405" s="25"/>
      <c r="B405" s="26"/>
      <c r="C405" s="3">
        <v>2012</v>
      </c>
      <c r="D405" s="27"/>
      <c r="E405" s="4" t="s">
        <v>73</v>
      </c>
      <c r="F405" s="8" t="s">
        <v>16</v>
      </c>
      <c r="G405" s="9">
        <v>28361.7</v>
      </c>
      <c r="H405" s="7">
        <v>1429.8</v>
      </c>
    </row>
    <row r="406" spans="1:8" x14ac:dyDescent="0.25">
      <c r="A406" s="25"/>
      <c r="B406" s="26"/>
      <c r="C406" s="3">
        <v>2013</v>
      </c>
      <c r="D406" s="27"/>
      <c r="E406" s="4" t="s">
        <v>73</v>
      </c>
      <c r="F406" s="8" t="s">
        <v>16</v>
      </c>
      <c r="G406" s="9">
        <v>28423.599999999999</v>
      </c>
      <c r="H406" s="7">
        <v>1430.7</v>
      </c>
    </row>
    <row r="407" spans="1:8" x14ac:dyDescent="0.25">
      <c r="A407" s="25"/>
      <c r="B407" s="26"/>
      <c r="C407" s="3">
        <v>2014</v>
      </c>
      <c r="D407" s="27"/>
      <c r="E407" s="4" t="s">
        <v>73</v>
      </c>
      <c r="F407" s="8"/>
      <c r="G407" s="9"/>
      <c r="H407" s="7"/>
    </row>
    <row r="408" spans="1:8" x14ac:dyDescent="0.25">
      <c r="A408" s="25"/>
      <c r="B408" s="26" t="s">
        <v>87</v>
      </c>
      <c r="C408" s="3">
        <v>2007</v>
      </c>
      <c r="D408" s="27" t="s">
        <v>85</v>
      </c>
      <c r="E408" s="4" t="s">
        <v>34</v>
      </c>
      <c r="F408" s="5" t="s">
        <v>16</v>
      </c>
      <c r="G408" s="6">
        <v>114357</v>
      </c>
      <c r="H408" s="7">
        <v>6093</v>
      </c>
    </row>
    <row r="409" spans="1:8" x14ac:dyDescent="0.25">
      <c r="A409" s="25"/>
      <c r="B409" s="26"/>
      <c r="C409" s="3">
        <v>2008</v>
      </c>
      <c r="D409" s="27"/>
      <c r="E409" s="4" t="s">
        <v>34</v>
      </c>
      <c r="F409" s="8" t="s">
        <v>16</v>
      </c>
      <c r="G409" s="9">
        <v>114384.3</v>
      </c>
      <c r="H409" s="7">
        <v>6106.4</v>
      </c>
    </row>
    <row r="410" spans="1:8" x14ac:dyDescent="0.25">
      <c r="A410" s="25"/>
      <c r="B410" s="26"/>
      <c r="C410" s="3">
        <v>2009</v>
      </c>
      <c r="D410" s="27"/>
      <c r="E410" s="4" t="s">
        <v>34</v>
      </c>
      <c r="F410" s="8" t="s">
        <v>16</v>
      </c>
      <c r="G410" s="9">
        <v>114402</v>
      </c>
      <c r="H410" s="7">
        <v>6046.5</v>
      </c>
    </row>
    <row r="411" spans="1:8" x14ac:dyDescent="0.25">
      <c r="A411" s="25"/>
      <c r="B411" s="26"/>
      <c r="C411" s="3">
        <v>2010</v>
      </c>
      <c r="D411" s="27"/>
      <c r="E411" s="4" t="s">
        <v>34</v>
      </c>
      <c r="F411" s="8" t="s">
        <v>16</v>
      </c>
      <c r="G411" s="9">
        <v>114478</v>
      </c>
      <c r="H411" s="7">
        <v>6061.6</v>
      </c>
    </row>
    <row r="412" spans="1:8" x14ac:dyDescent="0.25">
      <c r="A412" s="25"/>
      <c r="B412" s="26"/>
      <c r="C412" s="3">
        <v>2011</v>
      </c>
      <c r="D412" s="27"/>
      <c r="E412" s="4" t="s">
        <v>73</v>
      </c>
      <c r="F412" s="8" t="s">
        <v>16</v>
      </c>
      <c r="G412" s="9">
        <v>116364.1</v>
      </c>
      <c r="H412" s="7">
        <v>6084.3</v>
      </c>
    </row>
    <row r="413" spans="1:8" x14ac:dyDescent="0.25">
      <c r="A413" s="25"/>
      <c r="B413" s="26"/>
      <c r="C413" s="3">
        <v>2012</v>
      </c>
      <c r="D413" s="27"/>
      <c r="E413" s="4" t="s">
        <v>73</v>
      </c>
      <c r="F413" s="8" t="s">
        <v>16</v>
      </c>
      <c r="G413" s="9">
        <v>114589.4</v>
      </c>
      <c r="H413" s="7">
        <v>6076.9</v>
      </c>
    </row>
    <row r="414" spans="1:8" x14ac:dyDescent="0.25">
      <c r="A414" s="25"/>
      <c r="B414" s="26"/>
      <c r="C414" s="3">
        <v>2013</v>
      </c>
      <c r="D414" s="27"/>
      <c r="E414" s="4" t="s">
        <v>73</v>
      </c>
      <c r="F414" s="8" t="s">
        <v>16</v>
      </c>
      <c r="G414" s="9">
        <v>114409.8</v>
      </c>
      <c r="H414" s="7">
        <v>6092.5</v>
      </c>
    </row>
    <row r="415" spans="1:8" x14ac:dyDescent="0.25">
      <c r="A415" s="25"/>
      <c r="B415" s="26"/>
      <c r="C415" s="3">
        <v>2014</v>
      </c>
      <c r="D415" s="27"/>
      <c r="E415" s="4" t="s">
        <v>73</v>
      </c>
      <c r="F415" s="8"/>
      <c r="G415" s="9"/>
      <c r="H415" s="7"/>
    </row>
    <row r="416" spans="1:8" x14ac:dyDescent="0.25">
      <c r="A416" s="25"/>
      <c r="B416" s="26" t="s">
        <v>88</v>
      </c>
      <c r="C416" s="3">
        <v>2007</v>
      </c>
      <c r="D416" s="27" t="s">
        <v>85</v>
      </c>
      <c r="E416" s="4" t="s">
        <v>34</v>
      </c>
      <c r="F416" s="5" t="s">
        <v>16</v>
      </c>
      <c r="G416" s="6">
        <v>97577</v>
      </c>
      <c r="H416" s="7">
        <v>11589</v>
      </c>
    </row>
    <row r="417" spans="1:8" x14ac:dyDescent="0.25">
      <c r="A417" s="25"/>
      <c r="B417" s="26"/>
      <c r="C417" s="3">
        <v>2008</v>
      </c>
      <c r="D417" s="27"/>
      <c r="E417" s="4" t="s">
        <v>34</v>
      </c>
      <c r="F417" s="8" t="s">
        <v>16</v>
      </c>
      <c r="G417" s="9">
        <v>99855.4</v>
      </c>
      <c r="H417" s="7">
        <v>11635.6</v>
      </c>
    </row>
    <row r="418" spans="1:8" x14ac:dyDescent="0.25">
      <c r="A418" s="25"/>
      <c r="B418" s="26"/>
      <c r="C418" s="3">
        <v>2009</v>
      </c>
      <c r="D418" s="27"/>
      <c r="E418" s="4" t="s">
        <v>34</v>
      </c>
      <c r="F418" s="8" t="s">
        <v>16</v>
      </c>
      <c r="G418" s="9">
        <v>106983.1</v>
      </c>
      <c r="H418" s="7">
        <v>12368</v>
      </c>
    </row>
    <row r="419" spans="1:8" x14ac:dyDescent="0.25">
      <c r="A419" s="25"/>
      <c r="B419" s="26"/>
      <c r="C419" s="3">
        <v>2010</v>
      </c>
      <c r="D419" s="27"/>
      <c r="E419" s="4" t="s">
        <v>34</v>
      </c>
      <c r="F419" s="8" t="s">
        <v>16</v>
      </c>
      <c r="G419" s="9">
        <v>112276.9</v>
      </c>
      <c r="H419" s="7">
        <v>12645</v>
      </c>
    </row>
    <row r="420" spans="1:8" x14ac:dyDescent="0.25">
      <c r="A420" s="25"/>
      <c r="B420" s="26"/>
      <c r="C420" s="3">
        <v>2011</v>
      </c>
      <c r="D420" s="27"/>
      <c r="E420" s="4" t="s">
        <v>73</v>
      </c>
      <c r="F420" s="8" t="s">
        <v>16</v>
      </c>
      <c r="G420" s="9">
        <v>116824.6</v>
      </c>
      <c r="H420" s="7">
        <v>13473.3</v>
      </c>
    </row>
    <row r="421" spans="1:8" x14ac:dyDescent="0.25">
      <c r="A421" s="25"/>
      <c r="B421" s="26"/>
      <c r="C421" s="3">
        <v>2012</v>
      </c>
      <c r="D421" s="27"/>
      <c r="E421" s="4" t="s">
        <v>73</v>
      </c>
      <c r="F421" s="8" t="s">
        <v>16</v>
      </c>
      <c r="G421" s="9">
        <v>118587.1</v>
      </c>
      <c r="H421" s="7">
        <v>12649.5</v>
      </c>
    </row>
    <row r="422" spans="1:8" x14ac:dyDescent="0.25">
      <c r="A422" s="25"/>
      <c r="B422" s="26"/>
      <c r="C422" s="3">
        <v>2013</v>
      </c>
      <c r="D422" s="27"/>
      <c r="E422" s="4" t="s">
        <v>73</v>
      </c>
      <c r="F422" s="8" t="s">
        <v>16</v>
      </c>
      <c r="G422" s="9">
        <v>123037</v>
      </c>
      <c r="H422" s="7">
        <v>14442</v>
      </c>
    </row>
    <row r="423" spans="1:8" x14ac:dyDescent="0.25">
      <c r="A423" s="25"/>
      <c r="B423" s="26"/>
      <c r="C423" s="3">
        <v>2014</v>
      </c>
      <c r="D423" s="27"/>
      <c r="E423" s="4" t="s">
        <v>73</v>
      </c>
      <c r="F423" s="8"/>
      <c r="G423" s="9"/>
      <c r="H423" s="7"/>
    </row>
    <row r="424" spans="1:8" x14ac:dyDescent="0.25">
      <c r="A424" s="25">
        <v>15</v>
      </c>
      <c r="B424" s="26" t="s">
        <v>89</v>
      </c>
      <c r="C424" s="3">
        <v>2007</v>
      </c>
      <c r="D424" s="27" t="s">
        <v>85</v>
      </c>
      <c r="E424" s="4" t="s">
        <v>34</v>
      </c>
      <c r="F424" s="5" t="s">
        <v>16</v>
      </c>
      <c r="G424" s="6">
        <v>20107</v>
      </c>
      <c r="H424" s="7">
        <v>2148</v>
      </c>
    </row>
    <row r="425" spans="1:8" x14ac:dyDescent="0.25">
      <c r="A425" s="25"/>
      <c r="B425" s="26"/>
      <c r="C425" s="3">
        <v>2008</v>
      </c>
      <c r="D425" s="27"/>
      <c r="E425" s="4" t="s">
        <v>34</v>
      </c>
      <c r="F425" s="8" t="s">
        <v>16</v>
      </c>
      <c r="G425" s="9">
        <v>20196</v>
      </c>
      <c r="H425" s="7">
        <v>2141</v>
      </c>
    </row>
    <row r="426" spans="1:8" x14ac:dyDescent="0.25">
      <c r="A426" s="25"/>
      <c r="B426" s="26"/>
      <c r="C426" s="3">
        <v>2009</v>
      </c>
      <c r="D426" s="27"/>
      <c r="E426" s="4" t="s">
        <v>34</v>
      </c>
      <c r="F426" s="8" t="s">
        <v>16</v>
      </c>
      <c r="G426" s="9">
        <v>20360</v>
      </c>
      <c r="H426" s="7">
        <v>2164</v>
      </c>
    </row>
    <row r="427" spans="1:8" x14ac:dyDescent="0.25">
      <c r="A427" s="25"/>
      <c r="B427" s="26"/>
      <c r="C427" s="3">
        <v>2010</v>
      </c>
      <c r="D427" s="27"/>
      <c r="E427" s="4" t="s">
        <v>34</v>
      </c>
      <c r="F427" s="8" t="s">
        <v>16</v>
      </c>
      <c r="G427" s="9">
        <v>20228</v>
      </c>
      <c r="H427" s="7">
        <v>2155</v>
      </c>
    </row>
    <row r="428" spans="1:8" x14ac:dyDescent="0.25">
      <c r="A428" s="25"/>
      <c r="B428" s="26"/>
      <c r="C428" s="3">
        <v>2011</v>
      </c>
      <c r="D428" s="27"/>
      <c r="E428" s="4" t="s">
        <v>73</v>
      </c>
      <c r="F428" s="8" t="s">
        <v>16</v>
      </c>
      <c r="G428" s="9">
        <v>20228</v>
      </c>
      <c r="H428" s="7">
        <v>2155</v>
      </c>
    </row>
    <row r="429" spans="1:8" x14ac:dyDescent="0.25">
      <c r="A429" s="25"/>
      <c r="B429" s="26"/>
      <c r="C429" s="3">
        <v>2012</v>
      </c>
      <c r="D429" s="27"/>
      <c r="E429" s="4" t="s">
        <v>73</v>
      </c>
      <c r="F429" s="8" t="s">
        <v>16</v>
      </c>
      <c r="G429" s="9">
        <v>20094</v>
      </c>
      <c r="H429" s="7">
        <v>2076</v>
      </c>
    </row>
    <row r="430" spans="1:8" x14ac:dyDescent="0.25">
      <c r="A430" s="25"/>
      <c r="B430" s="26"/>
      <c r="C430" s="3">
        <v>2013</v>
      </c>
      <c r="D430" s="27"/>
      <c r="E430" s="4" t="s">
        <v>73</v>
      </c>
      <c r="F430" s="8" t="s">
        <v>16</v>
      </c>
      <c r="G430" s="9">
        <v>19328</v>
      </c>
      <c r="H430" s="7">
        <v>1978</v>
      </c>
    </row>
    <row r="431" spans="1:8" x14ac:dyDescent="0.25">
      <c r="A431" s="25"/>
      <c r="B431" s="26"/>
      <c r="C431" s="3">
        <v>2014</v>
      </c>
      <c r="D431" s="27"/>
      <c r="E431" s="4" t="s">
        <v>73</v>
      </c>
      <c r="F431" s="8"/>
      <c r="G431" s="9"/>
      <c r="H431" s="7"/>
    </row>
    <row r="432" spans="1:8" x14ac:dyDescent="0.25">
      <c r="A432" s="29" t="s">
        <v>90</v>
      </c>
      <c r="B432" s="29"/>
      <c r="C432" s="29"/>
      <c r="D432" s="29"/>
      <c r="E432" s="29"/>
      <c r="F432" s="29"/>
      <c r="G432" s="29"/>
      <c r="H432" s="29"/>
    </row>
    <row r="433" spans="1:8" x14ac:dyDescent="0.25">
      <c r="A433" s="25">
        <v>16</v>
      </c>
      <c r="B433" s="26" t="s">
        <v>91</v>
      </c>
      <c r="C433" s="3">
        <v>2007</v>
      </c>
      <c r="D433" s="27" t="s">
        <v>92</v>
      </c>
      <c r="E433" s="4" t="s">
        <v>73</v>
      </c>
      <c r="F433" s="5" t="s">
        <v>16</v>
      </c>
      <c r="G433" s="6">
        <v>27799</v>
      </c>
      <c r="H433" s="7">
        <v>29497</v>
      </c>
    </row>
    <row r="434" spans="1:8" x14ac:dyDescent="0.25">
      <c r="A434" s="25"/>
      <c r="B434" s="26"/>
      <c r="C434" s="3">
        <v>2008</v>
      </c>
      <c r="D434" s="27"/>
      <c r="E434" s="4" t="s">
        <v>73</v>
      </c>
      <c r="F434" s="8" t="s">
        <v>16</v>
      </c>
      <c r="G434" s="9">
        <v>30873</v>
      </c>
      <c r="H434" s="7">
        <v>32761</v>
      </c>
    </row>
    <row r="435" spans="1:8" x14ac:dyDescent="0.25">
      <c r="A435" s="25"/>
      <c r="B435" s="26"/>
      <c r="C435" s="3">
        <v>2009</v>
      </c>
      <c r="D435" s="27"/>
      <c r="E435" s="4" t="s">
        <v>73</v>
      </c>
      <c r="F435" s="8" t="s">
        <v>16</v>
      </c>
      <c r="G435" s="9">
        <v>35210</v>
      </c>
      <c r="H435" s="7">
        <v>36126</v>
      </c>
    </row>
    <row r="436" spans="1:8" x14ac:dyDescent="0.25">
      <c r="A436" s="25"/>
      <c r="B436" s="26"/>
      <c r="C436" s="3">
        <v>2010</v>
      </c>
      <c r="D436" s="27"/>
      <c r="E436" s="4" t="s">
        <v>73</v>
      </c>
      <c r="F436" s="8" t="s">
        <v>16</v>
      </c>
      <c r="G436" s="9">
        <v>37096</v>
      </c>
      <c r="H436" s="7">
        <v>39677</v>
      </c>
    </row>
    <row r="437" spans="1:8" x14ac:dyDescent="0.25">
      <c r="A437" s="25"/>
      <c r="B437" s="26"/>
      <c r="C437" s="3">
        <v>2011</v>
      </c>
      <c r="D437" s="27"/>
      <c r="E437" s="4" t="s">
        <v>73</v>
      </c>
      <c r="F437" s="8" t="s">
        <v>16</v>
      </c>
      <c r="G437" s="9">
        <v>39665</v>
      </c>
      <c r="H437" s="7">
        <v>42830</v>
      </c>
    </row>
    <row r="438" spans="1:8" x14ac:dyDescent="0.25">
      <c r="A438" s="25"/>
      <c r="B438" s="26"/>
      <c r="C438" s="3">
        <v>2012</v>
      </c>
      <c r="D438" s="27"/>
      <c r="E438" s="4" t="s">
        <v>73</v>
      </c>
      <c r="F438" s="8" t="s">
        <v>16</v>
      </c>
      <c r="G438" s="9">
        <v>41934</v>
      </c>
      <c r="H438" s="7">
        <v>44372</v>
      </c>
    </row>
    <row r="439" spans="1:8" x14ac:dyDescent="0.25">
      <c r="A439" s="25"/>
      <c r="B439" s="26"/>
      <c r="C439" s="3">
        <v>2013</v>
      </c>
      <c r="D439" s="27"/>
      <c r="E439" s="4" t="s">
        <v>73</v>
      </c>
      <c r="F439" s="8" t="s">
        <v>16</v>
      </c>
      <c r="G439" s="9">
        <v>43033</v>
      </c>
      <c r="H439" s="7" t="s">
        <v>93</v>
      </c>
    </row>
    <row r="440" spans="1:8" x14ac:dyDescent="0.25">
      <c r="A440" s="25"/>
      <c r="B440" s="26"/>
      <c r="C440" s="3">
        <v>2014</v>
      </c>
      <c r="D440" s="27"/>
      <c r="E440" s="4" t="s">
        <v>73</v>
      </c>
      <c r="F440" s="8" t="s">
        <v>16</v>
      </c>
      <c r="G440" s="9">
        <v>44686</v>
      </c>
      <c r="H440" s="7" t="s">
        <v>94</v>
      </c>
    </row>
    <row r="441" spans="1:8" x14ac:dyDescent="0.25">
      <c r="A441" s="25">
        <v>17</v>
      </c>
      <c r="B441" s="26" t="s">
        <v>95</v>
      </c>
      <c r="C441" s="3">
        <v>2007</v>
      </c>
      <c r="D441" s="27" t="s">
        <v>13</v>
      </c>
      <c r="E441" s="4" t="s">
        <v>19</v>
      </c>
      <c r="F441" s="5">
        <v>100</v>
      </c>
      <c r="G441" s="6">
        <v>52.3</v>
      </c>
      <c r="H441" s="7">
        <v>55.5</v>
      </c>
    </row>
    <row r="442" spans="1:8" x14ac:dyDescent="0.25">
      <c r="A442" s="25"/>
      <c r="B442" s="26"/>
      <c r="C442" s="3">
        <v>2008</v>
      </c>
      <c r="D442" s="27"/>
      <c r="E442" s="4" t="s">
        <v>19</v>
      </c>
      <c r="F442" s="8">
        <v>100</v>
      </c>
      <c r="G442" s="9">
        <v>54.4</v>
      </c>
      <c r="H442" s="7">
        <v>57.8</v>
      </c>
    </row>
    <row r="443" spans="1:8" x14ac:dyDescent="0.25">
      <c r="A443" s="25"/>
      <c r="B443" s="26"/>
      <c r="C443" s="3">
        <v>2009</v>
      </c>
      <c r="D443" s="27"/>
      <c r="E443" s="4" t="s">
        <v>19</v>
      </c>
      <c r="F443" s="8">
        <v>100</v>
      </c>
      <c r="G443" s="9">
        <v>61</v>
      </c>
      <c r="H443" s="7">
        <v>60.6</v>
      </c>
    </row>
    <row r="444" spans="1:8" x14ac:dyDescent="0.25">
      <c r="A444" s="25"/>
      <c r="B444" s="26"/>
      <c r="C444" s="3">
        <v>2010</v>
      </c>
      <c r="D444" s="27"/>
      <c r="E444" s="4" t="s">
        <v>19</v>
      </c>
      <c r="F444" s="8">
        <v>100</v>
      </c>
      <c r="G444" s="9">
        <v>62</v>
      </c>
      <c r="H444" s="7">
        <v>67</v>
      </c>
    </row>
    <row r="445" spans="1:8" x14ac:dyDescent="0.25">
      <c r="A445" s="25"/>
      <c r="B445" s="26"/>
      <c r="C445" s="3">
        <v>2011</v>
      </c>
      <c r="D445" s="27"/>
      <c r="E445" s="4" t="s">
        <v>19</v>
      </c>
      <c r="F445" s="8">
        <v>100</v>
      </c>
      <c r="G445" s="9">
        <v>65</v>
      </c>
      <c r="H445" s="7">
        <v>70</v>
      </c>
    </row>
    <row r="446" spans="1:8" x14ac:dyDescent="0.25">
      <c r="A446" s="25"/>
      <c r="B446" s="26"/>
      <c r="C446" s="3">
        <v>2012</v>
      </c>
      <c r="D446" s="27"/>
      <c r="E446" s="4" t="s">
        <v>19</v>
      </c>
      <c r="F446" s="8">
        <v>100</v>
      </c>
      <c r="G446" s="9">
        <v>67</v>
      </c>
      <c r="H446" s="7">
        <v>70</v>
      </c>
    </row>
    <row r="447" spans="1:8" x14ac:dyDescent="0.25">
      <c r="A447" s="25"/>
      <c r="B447" s="26"/>
      <c r="C447" s="3">
        <v>2013</v>
      </c>
      <c r="D447" s="27"/>
      <c r="E447" s="4" t="s">
        <v>19</v>
      </c>
      <c r="F447" s="8">
        <v>100</v>
      </c>
      <c r="G447" s="9">
        <v>67</v>
      </c>
      <c r="H447" s="7">
        <v>70</v>
      </c>
    </row>
    <row r="448" spans="1:8" x14ac:dyDescent="0.25">
      <c r="A448" s="25"/>
      <c r="B448" s="26"/>
      <c r="C448" s="3">
        <v>2014</v>
      </c>
      <c r="D448" s="27"/>
      <c r="E448" s="4" t="s">
        <v>19</v>
      </c>
      <c r="F448" s="8">
        <v>100</v>
      </c>
      <c r="G448" s="9">
        <v>68</v>
      </c>
      <c r="H448" s="7">
        <v>70</v>
      </c>
    </row>
    <row r="449" spans="1:8" x14ac:dyDescent="0.25">
      <c r="A449" s="25">
        <v>18</v>
      </c>
      <c r="B449" s="26" t="s">
        <v>96</v>
      </c>
      <c r="C449" s="3">
        <v>2007</v>
      </c>
      <c r="D449" s="27" t="s">
        <v>13</v>
      </c>
      <c r="E449" s="4" t="s">
        <v>73</v>
      </c>
      <c r="F449" s="5" t="s">
        <v>16</v>
      </c>
      <c r="G449" s="6">
        <v>103.6</v>
      </c>
      <c r="H449" s="7">
        <v>100.5</v>
      </c>
    </row>
    <row r="450" spans="1:8" x14ac:dyDescent="0.25">
      <c r="A450" s="25"/>
      <c r="B450" s="26"/>
      <c r="C450" s="3">
        <v>2008</v>
      </c>
      <c r="D450" s="27"/>
      <c r="E450" s="4" t="s">
        <v>73</v>
      </c>
      <c r="F450" s="8" t="s">
        <v>16</v>
      </c>
      <c r="G450" s="9">
        <v>106.2</v>
      </c>
      <c r="H450" s="7">
        <v>109.5</v>
      </c>
    </row>
    <row r="451" spans="1:8" x14ac:dyDescent="0.25">
      <c r="A451" s="25"/>
      <c r="B451" s="26"/>
      <c r="C451" s="3">
        <v>2009</v>
      </c>
      <c r="D451" s="27"/>
      <c r="E451" s="4" t="s">
        <v>73</v>
      </c>
      <c r="F451" s="8" t="s">
        <v>16</v>
      </c>
      <c r="G451" s="9">
        <v>106.8</v>
      </c>
      <c r="H451" s="7">
        <v>109</v>
      </c>
    </row>
    <row r="452" spans="1:8" x14ac:dyDescent="0.25">
      <c r="A452" s="25"/>
      <c r="B452" s="26"/>
      <c r="C452" s="3">
        <v>2010</v>
      </c>
      <c r="D452" s="27"/>
      <c r="E452" s="4" t="s">
        <v>73</v>
      </c>
      <c r="F452" s="8" t="s">
        <v>16</v>
      </c>
      <c r="G452" s="9">
        <v>105.1</v>
      </c>
      <c r="H452" s="7">
        <v>106.7</v>
      </c>
    </row>
    <row r="453" spans="1:8" x14ac:dyDescent="0.25">
      <c r="A453" s="25"/>
      <c r="B453" s="26"/>
      <c r="C453" s="3">
        <v>2011</v>
      </c>
      <c r="D453" s="27"/>
      <c r="E453" s="4" t="s">
        <v>73</v>
      </c>
      <c r="F453" s="8" t="s">
        <v>16</v>
      </c>
      <c r="G453" s="9">
        <v>104.5</v>
      </c>
      <c r="H453" s="7">
        <v>104.7</v>
      </c>
    </row>
    <row r="454" spans="1:8" x14ac:dyDescent="0.25">
      <c r="A454" s="25"/>
      <c r="B454" s="26"/>
      <c r="C454" s="3">
        <v>2012</v>
      </c>
      <c r="D454" s="27"/>
      <c r="E454" s="4" t="s">
        <v>73</v>
      </c>
      <c r="F454" s="8" t="s">
        <v>16</v>
      </c>
      <c r="G454" s="9">
        <v>101.8</v>
      </c>
      <c r="H454" s="7">
        <v>101</v>
      </c>
    </row>
    <row r="455" spans="1:8" x14ac:dyDescent="0.25">
      <c r="A455" s="25"/>
      <c r="B455" s="26"/>
      <c r="C455" s="3">
        <v>2013</v>
      </c>
      <c r="D455" s="27"/>
      <c r="E455" s="4" t="s">
        <v>73</v>
      </c>
      <c r="F455" s="8" t="s">
        <v>16</v>
      </c>
      <c r="G455" s="9">
        <v>101.4</v>
      </c>
      <c r="H455" s="7">
        <v>100.5</v>
      </c>
    </row>
    <row r="456" spans="1:8" x14ac:dyDescent="0.25">
      <c r="A456" s="25"/>
      <c r="B456" s="26"/>
      <c r="C456" s="3">
        <v>2014</v>
      </c>
      <c r="D456" s="27"/>
      <c r="E456" s="4" t="s">
        <v>73</v>
      </c>
      <c r="F456" s="8" t="s">
        <v>16</v>
      </c>
      <c r="G456" s="9">
        <v>103.3</v>
      </c>
      <c r="H456" s="7">
        <v>103.1</v>
      </c>
    </row>
    <row r="457" spans="1:8" x14ac:dyDescent="0.25">
      <c r="A457" s="25">
        <v>19</v>
      </c>
      <c r="B457" s="26" t="s">
        <v>97</v>
      </c>
      <c r="C457" s="3">
        <v>2007</v>
      </c>
      <c r="D457" s="27" t="s">
        <v>92</v>
      </c>
      <c r="E457" s="4" t="s">
        <v>73</v>
      </c>
      <c r="F457" s="5" t="s">
        <v>16</v>
      </c>
      <c r="G457" s="6">
        <v>66541</v>
      </c>
      <c r="H457" s="7">
        <v>73597</v>
      </c>
    </row>
    <row r="458" spans="1:8" x14ac:dyDescent="0.25">
      <c r="A458" s="25"/>
      <c r="B458" s="26"/>
      <c r="C458" s="3">
        <v>2008</v>
      </c>
      <c r="D458" s="27"/>
      <c r="E458" s="4" t="s">
        <v>73</v>
      </c>
      <c r="F458" s="8" t="s">
        <v>16</v>
      </c>
      <c r="G458" s="9">
        <v>70696</v>
      </c>
      <c r="H458" s="7">
        <v>76827</v>
      </c>
    </row>
    <row r="459" spans="1:8" x14ac:dyDescent="0.25">
      <c r="A459" s="25"/>
      <c r="B459" s="26"/>
      <c r="C459" s="3">
        <v>2009</v>
      </c>
      <c r="D459" s="27"/>
      <c r="E459" s="4" t="s">
        <v>73</v>
      </c>
      <c r="F459" s="8" t="s">
        <v>16</v>
      </c>
      <c r="G459" s="9">
        <v>75550</v>
      </c>
      <c r="H459" s="7">
        <v>82119</v>
      </c>
    </row>
    <row r="460" spans="1:8" x14ac:dyDescent="0.25">
      <c r="A460" s="25"/>
      <c r="B460" s="26"/>
      <c r="C460" s="3">
        <v>2010</v>
      </c>
      <c r="D460" s="27"/>
      <c r="E460" s="4" t="s">
        <v>73</v>
      </c>
      <c r="F460" s="8" t="s">
        <v>16</v>
      </c>
      <c r="G460" s="9">
        <v>78784</v>
      </c>
      <c r="H460" s="7">
        <v>86731</v>
      </c>
    </row>
    <row r="461" spans="1:8" x14ac:dyDescent="0.25">
      <c r="A461" s="25"/>
      <c r="B461" s="26"/>
      <c r="C461" s="3">
        <v>2011</v>
      </c>
      <c r="D461" s="27"/>
      <c r="E461" s="4" t="s">
        <v>73</v>
      </c>
      <c r="F461" s="8" t="s">
        <v>16</v>
      </c>
      <c r="G461" s="9">
        <v>96262</v>
      </c>
      <c r="H461" s="7">
        <v>104701</v>
      </c>
    </row>
    <row r="462" spans="1:8" x14ac:dyDescent="0.25">
      <c r="A462" s="25"/>
      <c r="B462" s="26"/>
      <c r="C462" s="3">
        <v>2012</v>
      </c>
      <c r="D462" s="27"/>
      <c r="E462" s="4" t="s">
        <v>73</v>
      </c>
      <c r="F462" s="8" t="s">
        <v>16</v>
      </c>
      <c r="G462" s="9">
        <v>103022</v>
      </c>
      <c r="H462" s="7">
        <v>109699</v>
      </c>
    </row>
    <row r="463" spans="1:8" x14ac:dyDescent="0.25">
      <c r="A463" s="25"/>
      <c r="B463" s="26"/>
      <c r="C463" s="3">
        <v>2013</v>
      </c>
      <c r="D463" s="27"/>
      <c r="E463" s="4" t="s">
        <v>73</v>
      </c>
      <c r="F463" s="8" t="s">
        <v>16</v>
      </c>
      <c r="G463" s="9">
        <v>107094</v>
      </c>
      <c r="H463" s="7" t="s">
        <v>98</v>
      </c>
    </row>
    <row r="464" spans="1:8" x14ac:dyDescent="0.25">
      <c r="A464" s="25"/>
      <c r="B464" s="26"/>
      <c r="C464" s="3">
        <v>2014</v>
      </c>
      <c r="D464" s="27"/>
      <c r="E464" s="4" t="s">
        <v>73</v>
      </c>
      <c r="F464" s="8" t="s">
        <v>16</v>
      </c>
      <c r="G464" s="7">
        <v>109899</v>
      </c>
      <c r="H464" s="7">
        <v>116472</v>
      </c>
    </row>
    <row r="465" spans="1:8" x14ac:dyDescent="0.25">
      <c r="A465" s="25"/>
      <c r="B465" s="26" t="s">
        <v>99</v>
      </c>
      <c r="C465" s="3">
        <v>2007</v>
      </c>
      <c r="D465" s="27" t="s">
        <v>13</v>
      </c>
      <c r="E465" s="4" t="s">
        <v>73</v>
      </c>
      <c r="F465" s="8" t="s">
        <v>16</v>
      </c>
      <c r="G465" s="6">
        <v>100</v>
      </c>
      <c r="H465" s="7">
        <v>110.60398851835711</v>
      </c>
    </row>
    <row r="466" spans="1:8" x14ac:dyDescent="0.25">
      <c r="A466" s="25"/>
      <c r="B466" s="26"/>
      <c r="C466" s="3">
        <v>2008</v>
      </c>
      <c r="D466" s="27"/>
      <c r="E466" s="4" t="s">
        <v>73</v>
      </c>
      <c r="F466" s="8" t="s">
        <v>16</v>
      </c>
      <c r="G466" s="9">
        <v>100</v>
      </c>
      <c r="H466" s="7">
        <v>108.67234355550525</v>
      </c>
    </row>
    <row r="467" spans="1:8" x14ac:dyDescent="0.25">
      <c r="A467" s="25"/>
      <c r="B467" s="26"/>
      <c r="C467" s="3">
        <v>2009</v>
      </c>
      <c r="D467" s="27"/>
      <c r="E467" s="4" t="s">
        <v>73</v>
      </c>
      <c r="F467" s="8" t="s">
        <v>16</v>
      </c>
      <c r="G467" s="9">
        <v>100</v>
      </c>
      <c r="H467" s="7">
        <v>108.69490403706155</v>
      </c>
    </row>
    <row r="468" spans="1:8" x14ac:dyDescent="0.25">
      <c r="A468" s="25"/>
      <c r="B468" s="26"/>
      <c r="C468" s="3">
        <v>2010</v>
      </c>
      <c r="D468" s="27"/>
      <c r="E468" s="4" t="s">
        <v>73</v>
      </c>
      <c r="F468" s="8" t="s">
        <v>16</v>
      </c>
      <c r="G468" s="9">
        <v>100</v>
      </c>
      <c r="H468" s="7">
        <v>110.08707351746547</v>
      </c>
    </row>
    <row r="469" spans="1:8" x14ac:dyDescent="0.25">
      <c r="A469" s="25"/>
      <c r="B469" s="26"/>
      <c r="C469" s="3">
        <v>2011</v>
      </c>
      <c r="D469" s="27"/>
      <c r="E469" s="4" t="s">
        <v>73</v>
      </c>
      <c r="F469" s="8" t="s">
        <v>16</v>
      </c>
      <c r="G469" s="9">
        <v>100</v>
      </c>
      <c r="H469" s="7">
        <v>108.76669921672104</v>
      </c>
    </row>
    <row r="470" spans="1:8" x14ac:dyDescent="0.25">
      <c r="A470" s="25"/>
      <c r="B470" s="26"/>
      <c r="C470" s="3">
        <v>2012</v>
      </c>
      <c r="D470" s="27"/>
      <c r="E470" s="4" t="s">
        <v>73</v>
      </c>
      <c r="F470" s="8" t="s">
        <v>16</v>
      </c>
      <c r="G470" s="9">
        <v>100</v>
      </c>
      <c r="H470" s="7">
        <v>106.5</v>
      </c>
    </row>
    <row r="471" spans="1:8" x14ac:dyDescent="0.25">
      <c r="A471" s="25"/>
      <c r="B471" s="26"/>
      <c r="C471" s="3">
        <v>2013</v>
      </c>
      <c r="D471" s="27"/>
      <c r="E471" s="4" t="s">
        <v>73</v>
      </c>
      <c r="F471" s="8" t="s">
        <v>16</v>
      </c>
      <c r="G471" s="9">
        <v>100</v>
      </c>
      <c r="H471" s="7">
        <v>105.1</v>
      </c>
    </row>
    <row r="472" spans="1:8" x14ac:dyDescent="0.25">
      <c r="A472" s="25"/>
      <c r="B472" s="26"/>
      <c r="C472" s="3">
        <v>2014</v>
      </c>
      <c r="D472" s="27"/>
      <c r="E472" s="4" t="s">
        <v>73</v>
      </c>
      <c r="F472" s="8" t="s">
        <v>16</v>
      </c>
      <c r="G472" s="9">
        <v>100</v>
      </c>
      <c r="H472" s="7">
        <v>106</v>
      </c>
    </row>
    <row r="473" spans="1:8" x14ac:dyDescent="0.25">
      <c r="A473" s="25"/>
      <c r="B473" s="26" t="s">
        <v>100</v>
      </c>
      <c r="C473" s="3">
        <v>2007</v>
      </c>
      <c r="D473" s="27" t="s">
        <v>92</v>
      </c>
      <c r="E473" s="4" t="s">
        <v>73</v>
      </c>
      <c r="F473" s="8" t="s">
        <v>16</v>
      </c>
      <c r="G473" s="6">
        <v>17004</v>
      </c>
      <c r="H473" s="7">
        <v>15797</v>
      </c>
    </row>
    <row r="474" spans="1:8" x14ac:dyDescent="0.25">
      <c r="A474" s="25"/>
      <c r="B474" s="26"/>
      <c r="C474" s="3">
        <v>2008</v>
      </c>
      <c r="D474" s="27"/>
      <c r="E474" s="4" t="s">
        <v>73</v>
      </c>
      <c r="F474" s="8" t="s">
        <v>16</v>
      </c>
      <c r="G474" s="9">
        <v>16940</v>
      </c>
      <c r="H474" s="7">
        <v>12503</v>
      </c>
    </row>
    <row r="475" spans="1:8" x14ac:dyDescent="0.25">
      <c r="A475" s="25"/>
      <c r="B475" s="26"/>
      <c r="C475" s="3">
        <v>2009</v>
      </c>
      <c r="D475" s="27"/>
      <c r="E475" s="4" t="s">
        <v>73</v>
      </c>
      <c r="F475" s="8" t="s">
        <v>16</v>
      </c>
      <c r="G475" s="9">
        <v>18774</v>
      </c>
      <c r="H475" s="7">
        <v>14933</v>
      </c>
    </row>
    <row r="476" spans="1:8" x14ac:dyDescent="0.25">
      <c r="A476" s="25"/>
      <c r="B476" s="26"/>
      <c r="C476" s="3">
        <v>2010</v>
      </c>
      <c r="D476" s="27"/>
      <c r="E476" s="4" t="s">
        <v>73</v>
      </c>
      <c r="F476" s="8" t="s">
        <v>16</v>
      </c>
      <c r="G476" s="9">
        <v>17666</v>
      </c>
      <c r="H476" s="7">
        <v>14847</v>
      </c>
    </row>
    <row r="477" spans="1:8" x14ac:dyDescent="0.25">
      <c r="A477" s="25"/>
      <c r="B477" s="26"/>
      <c r="C477" s="3">
        <v>2011</v>
      </c>
      <c r="D477" s="27"/>
      <c r="E477" s="4" t="s">
        <v>73</v>
      </c>
      <c r="F477" s="8" t="s">
        <v>16</v>
      </c>
      <c r="G477" s="9">
        <v>24742</v>
      </c>
      <c r="H477" s="7">
        <v>19905</v>
      </c>
    </row>
    <row r="478" spans="1:8" x14ac:dyDescent="0.25">
      <c r="A478" s="25"/>
      <c r="B478" s="26"/>
      <c r="C478" s="3">
        <v>2012</v>
      </c>
      <c r="D478" s="27"/>
      <c r="E478" s="4" t="s">
        <v>73</v>
      </c>
      <c r="F478" s="8" t="s">
        <v>16</v>
      </c>
      <c r="G478" s="9">
        <v>20623</v>
      </c>
      <c r="H478" s="7">
        <v>18369</v>
      </c>
    </row>
    <row r="479" spans="1:8" x14ac:dyDescent="0.25">
      <c r="A479" s="25"/>
      <c r="B479" s="26"/>
      <c r="C479" s="3">
        <v>2013</v>
      </c>
      <c r="D479" s="27"/>
      <c r="E479" s="4" t="s">
        <v>73</v>
      </c>
      <c r="F479" s="8" t="s">
        <v>16</v>
      </c>
      <c r="G479" s="9">
        <v>21334</v>
      </c>
      <c r="H479" s="9">
        <v>16900</v>
      </c>
    </row>
    <row r="480" spans="1:8" x14ac:dyDescent="0.25">
      <c r="A480" s="25"/>
      <c r="B480" s="26"/>
      <c r="C480" s="3">
        <v>2014</v>
      </c>
      <c r="D480" s="27"/>
      <c r="E480" s="4" t="s">
        <v>73</v>
      </c>
      <c r="F480" s="8" t="s">
        <v>16</v>
      </c>
      <c r="G480" s="7">
        <v>20071</v>
      </c>
      <c r="H480" s="9">
        <v>15900</v>
      </c>
    </row>
    <row r="481" spans="1:8" x14ac:dyDescent="0.25">
      <c r="A481" s="25"/>
      <c r="B481" s="26" t="s">
        <v>99</v>
      </c>
      <c r="C481" s="3">
        <v>2007</v>
      </c>
      <c r="D481" s="27" t="s">
        <v>13</v>
      </c>
      <c r="E481" s="4" t="s">
        <v>73</v>
      </c>
      <c r="F481" s="8" t="s">
        <v>16</v>
      </c>
      <c r="G481" s="6">
        <v>100</v>
      </c>
      <c r="H481" s="7">
        <v>92.901670195248172</v>
      </c>
    </row>
    <row r="482" spans="1:8" x14ac:dyDescent="0.25">
      <c r="A482" s="25"/>
      <c r="B482" s="26"/>
      <c r="C482" s="3">
        <v>2008</v>
      </c>
      <c r="D482" s="27"/>
      <c r="E482" s="4" t="s">
        <v>73</v>
      </c>
      <c r="F482" s="8" t="s">
        <v>16</v>
      </c>
      <c r="G482" s="9">
        <v>100</v>
      </c>
      <c r="H482" s="7">
        <v>73.807556080283348</v>
      </c>
    </row>
    <row r="483" spans="1:8" x14ac:dyDescent="0.25">
      <c r="A483" s="25"/>
      <c r="B483" s="26"/>
      <c r="C483" s="3">
        <v>2009</v>
      </c>
      <c r="D483" s="27"/>
      <c r="E483" s="4" t="s">
        <v>73</v>
      </c>
      <c r="F483" s="8" t="s">
        <v>16</v>
      </c>
      <c r="G483" s="9">
        <v>100</v>
      </c>
      <c r="H483" s="7">
        <v>79.540854373069138</v>
      </c>
    </row>
    <row r="484" spans="1:8" x14ac:dyDescent="0.25">
      <c r="A484" s="25"/>
      <c r="B484" s="26"/>
      <c r="C484" s="3">
        <v>2010</v>
      </c>
      <c r="D484" s="27"/>
      <c r="E484" s="4" t="s">
        <v>73</v>
      </c>
      <c r="F484" s="8" t="s">
        <v>16</v>
      </c>
      <c r="G484" s="9">
        <v>100</v>
      </c>
      <c r="H484" s="7">
        <v>84.042794067700669</v>
      </c>
    </row>
    <row r="485" spans="1:8" x14ac:dyDescent="0.25">
      <c r="A485" s="25"/>
      <c r="B485" s="26"/>
      <c r="C485" s="3">
        <v>2011</v>
      </c>
      <c r="D485" s="27"/>
      <c r="E485" s="4" t="s">
        <v>73</v>
      </c>
      <c r="F485" s="8" t="s">
        <v>16</v>
      </c>
      <c r="G485" s="9">
        <v>100</v>
      </c>
      <c r="H485" s="7">
        <v>80.450246544337574</v>
      </c>
    </row>
    <row r="486" spans="1:8" x14ac:dyDescent="0.25">
      <c r="A486" s="25"/>
      <c r="B486" s="26"/>
      <c r="C486" s="3">
        <v>2012</v>
      </c>
      <c r="D486" s="27"/>
      <c r="E486" s="4" t="s">
        <v>73</v>
      </c>
      <c r="F486" s="8" t="s">
        <v>16</v>
      </c>
      <c r="G486" s="9">
        <v>100</v>
      </c>
      <c r="H486" s="7">
        <v>89.070455316879219</v>
      </c>
    </row>
    <row r="487" spans="1:8" x14ac:dyDescent="0.25">
      <c r="A487" s="25"/>
      <c r="B487" s="26"/>
      <c r="C487" s="3">
        <v>2013</v>
      </c>
      <c r="D487" s="27"/>
      <c r="E487" s="4" t="s">
        <v>73</v>
      </c>
      <c r="F487" s="8" t="s">
        <v>16</v>
      </c>
      <c r="G487" s="9">
        <v>100</v>
      </c>
      <c r="H487" s="7">
        <f>(H479/G479)*100</f>
        <v>79.216274491422141</v>
      </c>
    </row>
    <row r="488" spans="1:8" x14ac:dyDescent="0.25">
      <c r="A488" s="25"/>
      <c r="B488" s="26"/>
      <c r="C488" s="3">
        <v>2014</v>
      </c>
      <c r="D488" s="27"/>
      <c r="E488" s="4" t="s">
        <v>73</v>
      </c>
      <c r="F488" s="8" t="s">
        <v>16</v>
      </c>
      <c r="G488" s="9">
        <v>100</v>
      </c>
      <c r="H488" s="7">
        <f>(H480/G480)*100</f>
        <v>79.218773354591193</v>
      </c>
    </row>
    <row r="489" spans="1:8" x14ac:dyDescent="0.25">
      <c r="A489" s="25"/>
      <c r="B489" s="26" t="s">
        <v>101</v>
      </c>
      <c r="C489" s="3">
        <v>2007</v>
      </c>
      <c r="D489" s="27" t="s">
        <v>92</v>
      </c>
      <c r="E489" s="4" t="s">
        <v>73</v>
      </c>
      <c r="F489" s="5" t="s">
        <v>16</v>
      </c>
      <c r="G489" s="6">
        <v>73170</v>
      </c>
      <c r="H489" s="7">
        <v>82897</v>
      </c>
    </row>
    <row r="490" spans="1:8" x14ac:dyDescent="0.25">
      <c r="A490" s="25"/>
      <c r="B490" s="26"/>
      <c r="C490" s="3">
        <v>2008</v>
      </c>
      <c r="D490" s="27"/>
      <c r="E490" s="4" t="s">
        <v>73</v>
      </c>
      <c r="F490" s="8" t="s">
        <v>16</v>
      </c>
      <c r="G490" s="9">
        <v>78587</v>
      </c>
      <c r="H490" s="7">
        <v>84997</v>
      </c>
    </row>
    <row r="491" spans="1:8" x14ac:dyDescent="0.25">
      <c r="A491" s="25"/>
      <c r="B491" s="26"/>
      <c r="C491" s="3">
        <v>2009</v>
      </c>
      <c r="D491" s="27"/>
      <c r="E491" s="4" t="s">
        <v>73</v>
      </c>
      <c r="F491" s="8" t="s">
        <v>16</v>
      </c>
      <c r="G491" s="9">
        <v>83080</v>
      </c>
      <c r="H491" s="7">
        <v>89047</v>
      </c>
    </row>
    <row r="492" spans="1:8" x14ac:dyDescent="0.25">
      <c r="A492" s="25"/>
      <c r="B492" s="26"/>
      <c r="C492" s="3">
        <v>2010</v>
      </c>
      <c r="D492" s="27"/>
      <c r="E492" s="4" t="s">
        <v>73</v>
      </c>
      <c r="F492" s="8" t="s">
        <v>16</v>
      </c>
      <c r="G492" s="9">
        <v>85989</v>
      </c>
      <c r="H492" s="7">
        <v>96014</v>
      </c>
    </row>
    <row r="493" spans="1:8" x14ac:dyDescent="0.25">
      <c r="A493" s="25"/>
      <c r="B493" s="26"/>
      <c r="C493" s="3">
        <v>2011</v>
      </c>
      <c r="D493" s="27"/>
      <c r="E493" s="4" t="s">
        <v>73</v>
      </c>
      <c r="F493" s="8" t="s">
        <v>16</v>
      </c>
      <c r="G493" s="9">
        <v>118393</v>
      </c>
      <c r="H493" s="7">
        <v>126267</v>
      </c>
    </row>
    <row r="494" spans="1:8" x14ac:dyDescent="0.25">
      <c r="A494" s="25"/>
      <c r="B494" s="26"/>
      <c r="C494" s="3">
        <v>2012</v>
      </c>
      <c r="D494" s="27"/>
      <c r="E494" s="4" t="s">
        <v>73</v>
      </c>
      <c r="F494" s="8" t="s">
        <v>16</v>
      </c>
      <c r="G494" s="9">
        <v>130718</v>
      </c>
      <c r="H494" s="7">
        <v>131402</v>
      </c>
    </row>
    <row r="495" spans="1:8" x14ac:dyDescent="0.25">
      <c r="A495" s="25"/>
      <c r="B495" s="26"/>
      <c r="C495" s="3">
        <v>2013</v>
      </c>
      <c r="D495" s="27"/>
      <c r="E495" s="4" t="s">
        <v>73</v>
      </c>
      <c r="F495" s="8" t="s">
        <v>16</v>
      </c>
      <c r="G495" s="9">
        <v>135933</v>
      </c>
      <c r="H495" s="7">
        <v>131716</v>
      </c>
    </row>
    <row r="496" spans="1:8" x14ac:dyDescent="0.25">
      <c r="A496" s="25"/>
      <c r="B496" s="26"/>
      <c r="C496" s="3">
        <v>2014</v>
      </c>
      <c r="D496" s="27"/>
      <c r="E496" s="4" t="s">
        <v>73</v>
      </c>
      <c r="F496" s="8" t="s">
        <v>16</v>
      </c>
      <c r="G496" s="9">
        <v>142518</v>
      </c>
      <c r="H496" s="7">
        <v>139146</v>
      </c>
    </row>
    <row r="497" spans="1:8" x14ac:dyDescent="0.25">
      <c r="A497" s="25"/>
      <c r="B497" s="26" t="s">
        <v>99</v>
      </c>
      <c r="C497" s="3">
        <v>2007</v>
      </c>
      <c r="D497" s="27" t="s">
        <v>13</v>
      </c>
      <c r="E497" s="4" t="s">
        <v>73</v>
      </c>
      <c r="F497" s="8" t="s">
        <v>16</v>
      </c>
      <c r="G497" s="6">
        <v>100</v>
      </c>
      <c r="H497" s="7">
        <v>113.29369960366272</v>
      </c>
    </row>
    <row r="498" spans="1:8" x14ac:dyDescent="0.25">
      <c r="A498" s="25"/>
      <c r="B498" s="26"/>
      <c r="C498" s="3">
        <v>2008</v>
      </c>
      <c r="D498" s="27"/>
      <c r="E498" s="4" t="s">
        <v>73</v>
      </c>
      <c r="F498" s="8" t="s">
        <v>16</v>
      </c>
      <c r="G498" s="9">
        <v>100</v>
      </c>
      <c r="H498" s="7">
        <v>108.15656533523357</v>
      </c>
    </row>
    <row r="499" spans="1:8" x14ac:dyDescent="0.25">
      <c r="A499" s="25"/>
      <c r="B499" s="26"/>
      <c r="C499" s="3">
        <v>2009</v>
      </c>
      <c r="D499" s="27"/>
      <c r="E499" s="4" t="s">
        <v>73</v>
      </c>
      <c r="F499" s="8" t="s">
        <v>16</v>
      </c>
      <c r="G499" s="9">
        <v>100</v>
      </c>
      <c r="H499" s="7">
        <v>107.18223399133366</v>
      </c>
    </row>
    <row r="500" spans="1:8" x14ac:dyDescent="0.25">
      <c r="A500" s="25"/>
      <c r="B500" s="26"/>
      <c r="C500" s="3">
        <v>2010</v>
      </c>
      <c r="D500" s="27"/>
      <c r="E500" s="4" t="s">
        <v>73</v>
      </c>
      <c r="F500" s="8" t="s">
        <v>16</v>
      </c>
      <c r="G500" s="9">
        <v>100</v>
      </c>
      <c r="H500" s="7">
        <v>111.65846794357417</v>
      </c>
    </row>
    <row r="501" spans="1:8" x14ac:dyDescent="0.25">
      <c r="A501" s="25"/>
      <c r="B501" s="26"/>
      <c r="C501" s="3">
        <v>2011</v>
      </c>
      <c r="D501" s="27"/>
      <c r="E501" s="4" t="s">
        <v>73</v>
      </c>
      <c r="F501" s="8" t="s">
        <v>16</v>
      </c>
      <c r="G501" s="9">
        <v>100</v>
      </c>
      <c r="H501" s="7">
        <v>106.57090277067785</v>
      </c>
    </row>
    <row r="502" spans="1:8" x14ac:dyDescent="0.25">
      <c r="A502" s="25"/>
      <c r="B502" s="26"/>
      <c r="C502" s="3">
        <v>2012</v>
      </c>
      <c r="D502" s="27"/>
      <c r="E502" s="4" t="s">
        <v>73</v>
      </c>
      <c r="F502" s="8" t="s">
        <v>16</v>
      </c>
      <c r="G502" s="9">
        <v>100</v>
      </c>
      <c r="H502" s="7">
        <v>100.52326381982589</v>
      </c>
    </row>
    <row r="503" spans="1:8" x14ac:dyDescent="0.25">
      <c r="A503" s="25"/>
      <c r="B503" s="26"/>
      <c r="C503" s="3">
        <v>2013</v>
      </c>
      <c r="D503" s="27"/>
      <c r="E503" s="4" t="s">
        <v>73</v>
      </c>
      <c r="F503" s="8" t="s">
        <v>16</v>
      </c>
      <c r="G503" s="9">
        <v>100</v>
      </c>
      <c r="H503" s="7">
        <f>(H495/G495)*100</f>
        <v>96.897736384836648</v>
      </c>
    </row>
    <row r="504" spans="1:8" x14ac:dyDescent="0.25">
      <c r="A504" s="25"/>
      <c r="B504" s="26"/>
      <c r="C504" s="3">
        <v>2014</v>
      </c>
      <c r="D504" s="27"/>
      <c r="E504" s="4" t="s">
        <v>73</v>
      </c>
      <c r="F504" s="8" t="s">
        <v>16</v>
      </c>
      <c r="G504" s="9">
        <v>100</v>
      </c>
      <c r="H504" s="7">
        <f>(H496/G496)*100</f>
        <v>97.633983075822002</v>
      </c>
    </row>
    <row r="505" spans="1:8" x14ac:dyDescent="0.25">
      <c r="A505" s="25"/>
      <c r="B505" s="26" t="s">
        <v>102</v>
      </c>
      <c r="C505" s="3">
        <v>2007</v>
      </c>
      <c r="D505" s="27" t="s">
        <v>92</v>
      </c>
      <c r="E505" s="4" t="s">
        <v>73</v>
      </c>
      <c r="F505" s="8" t="s">
        <v>16</v>
      </c>
      <c r="G505" s="6">
        <v>67236</v>
      </c>
      <c r="H505" s="7">
        <v>75689</v>
      </c>
    </row>
    <row r="506" spans="1:8" x14ac:dyDescent="0.25">
      <c r="A506" s="25"/>
      <c r="B506" s="26"/>
      <c r="C506" s="3">
        <v>2008</v>
      </c>
      <c r="D506" s="27"/>
      <c r="E506" s="4" t="s">
        <v>73</v>
      </c>
      <c r="F506" s="8" t="s">
        <v>16</v>
      </c>
      <c r="G506" s="9">
        <v>73377</v>
      </c>
      <c r="H506" s="7">
        <v>81669</v>
      </c>
    </row>
    <row r="507" spans="1:8" x14ac:dyDescent="0.25">
      <c r="A507" s="25"/>
      <c r="B507" s="26"/>
      <c r="C507" s="3">
        <v>2009</v>
      </c>
      <c r="D507" s="27"/>
      <c r="E507" s="4" t="s">
        <v>73</v>
      </c>
      <c r="F507" s="8" t="s">
        <v>16</v>
      </c>
      <c r="G507" s="9">
        <v>78428</v>
      </c>
      <c r="H507" s="7">
        <v>89184</v>
      </c>
    </row>
    <row r="508" spans="1:8" x14ac:dyDescent="0.25">
      <c r="A508" s="25"/>
      <c r="B508" s="26"/>
      <c r="C508" s="3">
        <v>2010</v>
      </c>
      <c r="D508" s="27"/>
      <c r="E508" s="4" t="s">
        <v>73</v>
      </c>
      <c r="F508" s="8" t="s">
        <v>16</v>
      </c>
      <c r="G508" s="9">
        <v>79025</v>
      </c>
      <c r="H508" s="7">
        <v>87993</v>
      </c>
    </row>
    <row r="509" spans="1:8" x14ac:dyDescent="0.25">
      <c r="A509" s="25"/>
      <c r="B509" s="26"/>
      <c r="C509" s="3">
        <v>2011</v>
      </c>
      <c r="D509" s="27"/>
      <c r="E509" s="4" t="s">
        <v>73</v>
      </c>
      <c r="F509" s="8" t="s">
        <v>16</v>
      </c>
      <c r="G509" s="9">
        <v>106381</v>
      </c>
      <c r="H509" s="7">
        <v>110103</v>
      </c>
    </row>
    <row r="510" spans="1:8" x14ac:dyDescent="0.25">
      <c r="A510" s="25"/>
      <c r="B510" s="26"/>
      <c r="C510" s="3">
        <v>2012</v>
      </c>
      <c r="D510" s="27"/>
      <c r="E510" s="4" t="s">
        <v>73</v>
      </c>
      <c r="F510" s="8" t="s">
        <v>16</v>
      </c>
      <c r="G510" s="9">
        <v>118125</v>
      </c>
      <c r="H510" s="7">
        <v>120101</v>
      </c>
    </row>
    <row r="511" spans="1:8" x14ac:dyDescent="0.25">
      <c r="A511" s="25"/>
      <c r="B511" s="26"/>
      <c r="C511" s="3">
        <v>2013</v>
      </c>
      <c r="D511" s="27"/>
      <c r="E511" s="4" t="s">
        <v>73</v>
      </c>
      <c r="F511" s="8" t="s">
        <v>16</v>
      </c>
      <c r="G511" s="9">
        <v>123298</v>
      </c>
      <c r="H511" s="7">
        <v>124031</v>
      </c>
    </row>
    <row r="512" spans="1:8" x14ac:dyDescent="0.25">
      <c r="A512" s="25"/>
      <c r="B512" s="26"/>
      <c r="C512" s="3">
        <v>2014</v>
      </c>
      <c r="D512" s="27"/>
      <c r="E512" s="4" t="s">
        <v>73</v>
      </c>
      <c r="F512" s="8" t="s">
        <v>16</v>
      </c>
      <c r="G512" s="9">
        <v>130743</v>
      </c>
      <c r="H512" s="7">
        <v>135951</v>
      </c>
    </row>
    <row r="513" spans="1:8" x14ac:dyDescent="0.25">
      <c r="A513" s="25"/>
      <c r="B513" s="26" t="s">
        <v>99</v>
      </c>
      <c r="C513" s="3">
        <v>2007</v>
      </c>
      <c r="D513" s="27" t="s">
        <v>13</v>
      </c>
      <c r="E513" s="4" t="s">
        <v>73</v>
      </c>
      <c r="F513" s="8" t="s">
        <v>16</v>
      </c>
      <c r="G513" s="6">
        <v>100</v>
      </c>
      <c r="H513" s="7">
        <v>112.57213397584627</v>
      </c>
    </row>
    <row r="514" spans="1:8" x14ac:dyDescent="0.25">
      <c r="A514" s="25"/>
      <c r="B514" s="26"/>
      <c r="C514" s="3">
        <v>2008</v>
      </c>
      <c r="D514" s="27"/>
      <c r="E514" s="4" t="s">
        <v>73</v>
      </c>
      <c r="F514" s="8" t="s">
        <v>16</v>
      </c>
      <c r="G514" s="9">
        <v>100</v>
      </c>
      <c r="H514" s="7">
        <v>111.30054376712049</v>
      </c>
    </row>
    <row r="515" spans="1:8" x14ac:dyDescent="0.25">
      <c r="A515" s="25"/>
      <c r="B515" s="26"/>
      <c r="C515" s="3">
        <v>2009</v>
      </c>
      <c r="D515" s="27"/>
      <c r="E515" s="4" t="s">
        <v>73</v>
      </c>
      <c r="F515" s="8" t="s">
        <v>16</v>
      </c>
      <c r="G515" s="9">
        <v>100</v>
      </c>
      <c r="H515" s="7">
        <v>113.71448972305809</v>
      </c>
    </row>
    <row r="516" spans="1:8" x14ac:dyDescent="0.25">
      <c r="A516" s="25"/>
      <c r="B516" s="26"/>
      <c r="C516" s="3">
        <v>2010</v>
      </c>
      <c r="D516" s="27"/>
      <c r="E516" s="4" t="s">
        <v>73</v>
      </c>
      <c r="F516" s="8" t="s">
        <v>16</v>
      </c>
      <c r="G516" s="9">
        <v>100</v>
      </c>
      <c r="H516" s="7">
        <v>111.34830749762735</v>
      </c>
    </row>
    <row r="517" spans="1:8" x14ac:dyDescent="0.25">
      <c r="A517" s="25"/>
      <c r="B517" s="26"/>
      <c r="C517" s="3">
        <v>2011</v>
      </c>
      <c r="D517" s="27"/>
      <c r="E517" s="4" t="s">
        <v>73</v>
      </c>
      <c r="F517" s="8" t="s">
        <v>16</v>
      </c>
      <c r="G517" s="9">
        <v>100</v>
      </c>
      <c r="H517" s="7">
        <v>103.49874507665842</v>
      </c>
    </row>
    <row r="518" spans="1:8" x14ac:dyDescent="0.25">
      <c r="A518" s="25"/>
      <c r="B518" s="26"/>
      <c r="C518" s="3">
        <v>2012</v>
      </c>
      <c r="D518" s="27"/>
      <c r="E518" s="4" t="s">
        <v>73</v>
      </c>
      <c r="F518" s="8" t="s">
        <v>16</v>
      </c>
      <c r="G518" s="9">
        <v>100</v>
      </c>
      <c r="H518" s="7">
        <v>101.67280423280422</v>
      </c>
    </row>
    <row r="519" spans="1:8" x14ac:dyDescent="0.25">
      <c r="A519" s="25"/>
      <c r="B519" s="26"/>
      <c r="C519" s="3">
        <v>2013</v>
      </c>
      <c r="D519" s="27"/>
      <c r="E519" s="4" t="s">
        <v>73</v>
      </c>
      <c r="F519" s="8" t="s">
        <v>16</v>
      </c>
      <c r="G519" s="9">
        <v>100</v>
      </c>
      <c r="H519" s="7">
        <f>(H511/G511)*100</f>
        <v>100.59449463900469</v>
      </c>
    </row>
    <row r="520" spans="1:8" x14ac:dyDescent="0.25">
      <c r="A520" s="25"/>
      <c r="B520" s="26"/>
      <c r="C520" s="3">
        <v>2014</v>
      </c>
      <c r="D520" s="27"/>
      <c r="E520" s="4" t="s">
        <v>73</v>
      </c>
      <c r="F520" s="8" t="s">
        <v>16</v>
      </c>
      <c r="G520" s="9">
        <v>100</v>
      </c>
      <c r="H520" s="7">
        <f>(H512/G512)*100</f>
        <v>103.98338725591427</v>
      </c>
    </row>
    <row r="521" spans="1:8" x14ac:dyDescent="0.25">
      <c r="A521" s="25"/>
      <c r="B521" s="26" t="s">
        <v>103</v>
      </c>
      <c r="C521" s="3">
        <v>2007</v>
      </c>
      <c r="D521" s="27" t="s">
        <v>92</v>
      </c>
      <c r="E521" s="4" t="s">
        <v>73</v>
      </c>
      <c r="F521" s="8" t="s">
        <v>16</v>
      </c>
      <c r="G521" s="6">
        <v>63419</v>
      </c>
      <c r="H521" s="7">
        <v>60118</v>
      </c>
    </row>
    <row r="522" spans="1:8" x14ac:dyDescent="0.25">
      <c r="A522" s="25"/>
      <c r="B522" s="26"/>
      <c r="C522" s="3">
        <v>2008</v>
      </c>
      <c r="D522" s="27"/>
      <c r="E522" s="4" t="s">
        <v>73</v>
      </c>
      <c r="F522" s="8" t="s">
        <v>16</v>
      </c>
      <c r="G522" s="9">
        <v>72732</v>
      </c>
      <c r="H522" s="7">
        <v>68930</v>
      </c>
    </row>
    <row r="523" spans="1:8" x14ac:dyDescent="0.25">
      <c r="A523" s="25"/>
      <c r="B523" s="26"/>
      <c r="C523" s="3">
        <v>2009</v>
      </c>
      <c r="D523" s="27"/>
      <c r="E523" s="4" t="s">
        <v>73</v>
      </c>
      <c r="F523" s="8" t="s">
        <v>16</v>
      </c>
      <c r="G523" s="9">
        <v>88592</v>
      </c>
      <c r="H523" s="7">
        <v>82712</v>
      </c>
    </row>
    <row r="524" spans="1:8" x14ac:dyDescent="0.25">
      <c r="A524" s="25"/>
      <c r="B524" s="26"/>
      <c r="C524" s="3">
        <v>2010</v>
      </c>
      <c r="D524" s="27"/>
      <c r="E524" s="4" t="s">
        <v>73</v>
      </c>
      <c r="F524" s="8" t="s">
        <v>16</v>
      </c>
      <c r="G524" s="9">
        <v>93220</v>
      </c>
      <c r="H524" s="7">
        <v>89349</v>
      </c>
    </row>
    <row r="525" spans="1:8" x14ac:dyDescent="0.25">
      <c r="A525" s="25"/>
      <c r="B525" s="26"/>
      <c r="C525" s="3">
        <v>2011</v>
      </c>
      <c r="D525" s="27"/>
      <c r="E525" s="4" t="s">
        <v>73</v>
      </c>
      <c r="F525" s="8" t="s">
        <v>16</v>
      </c>
      <c r="G525" s="9">
        <v>114618</v>
      </c>
      <c r="H525" s="7">
        <v>112198</v>
      </c>
    </row>
    <row r="526" spans="1:8" x14ac:dyDescent="0.25">
      <c r="A526" s="25"/>
      <c r="B526" s="26"/>
      <c r="C526" s="3">
        <v>2012</v>
      </c>
      <c r="D526" s="27"/>
      <c r="E526" s="4" t="s">
        <v>73</v>
      </c>
      <c r="F526" s="8" t="s">
        <v>16</v>
      </c>
      <c r="G526" s="9">
        <v>122949</v>
      </c>
      <c r="H526" s="7">
        <v>119979</v>
      </c>
    </row>
    <row r="527" spans="1:8" x14ac:dyDescent="0.25">
      <c r="A527" s="25"/>
      <c r="B527" s="26"/>
      <c r="C527" s="3">
        <v>2013</v>
      </c>
      <c r="D527" s="27"/>
      <c r="E527" s="4" t="s">
        <v>73</v>
      </c>
      <c r="F527" s="8" t="s">
        <v>16</v>
      </c>
      <c r="G527" s="9">
        <v>131027</v>
      </c>
      <c r="H527" s="7">
        <v>127892</v>
      </c>
    </row>
    <row r="528" spans="1:8" x14ac:dyDescent="0.25">
      <c r="A528" s="25"/>
      <c r="B528" s="26"/>
      <c r="C528" s="3">
        <v>2014</v>
      </c>
      <c r="D528" s="27"/>
      <c r="E528" s="4" t="s">
        <v>73</v>
      </c>
      <c r="F528" s="8" t="s">
        <v>16</v>
      </c>
      <c r="G528" s="9">
        <v>143877</v>
      </c>
      <c r="H528" s="7">
        <v>142638</v>
      </c>
    </row>
    <row r="529" spans="1:8" x14ac:dyDescent="0.25">
      <c r="A529" s="25"/>
      <c r="B529" s="26" t="s">
        <v>99</v>
      </c>
      <c r="C529" s="3">
        <v>2007</v>
      </c>
      <c r="D529" s="27" t="s">
        <v>13</v>
      </c>
      <c r="E529" s="4" t="s">
        <v>73</v>
      </c>
      <c r="F529" s="8" t="s">
        <v>16</v>
      </c>
      <c r="G529" s="6">
        <v>100</v>
      </c>
      <c r="H529" s="7">
        <v>94.794935271763975</v>
      </c>
    </row>
    <row r="530" spans="1:8" x14ac:dyDescent="0.25">
      <c r="A530" s="25"/>
      <c r="B530" s="26"/>
      <c r="C530" s="3">
        <v>2008</v>
      </c>
      <c r="D530" s="27"/>
      <c r="E530" s="4" t="s">
        <v>73</v>
      </c>
      <c r="F530" s="8" t="s">
        <v>16</v>
      </c>
      <c r="G530" s="9">
        <v>100</v>
      </c>
      <c r="H530" s="7">
        <v>94.772589781664195</v>
      </c>
    </row>
    <row r="531" spans="1:8" x14ac:dyDescent="0.25">
      <c r="A531" s="25"/>
      <c r="B531" s="26"/>
      <c r="C531" s="3">
        <v>2009</v>
      </c>
      <c r="D531" s="27"/>
      <c r="E531" s="4" t="s">
        <v>73</v>
      </c>
      <c r="F531" s="8" t="s">
        <v>16</v>
      </c>
      <c r="G531" s="9">
        <v>100</v>
      </c>
      <c r="H531" s="7">
        <v>93.362831858407077</v>
      </c>
    </row>
    <row r="532" spans="1:8" x14ac:dyDescent="0.25">
      <c r="A532" s="25"/>
      <c r="B532" s="26"/>
      <c r="C532" s="3">
        <v>2010</v>
      </c>
      <c r="D532" s="27"/>
      <c r="E532" s="4" t="s">
        <v>73</v>
      </c>
      <c r="F532" s="8" t="s">
        <v>16</v>
      </c>
      <c r="G532" s="9">
        <v>100</v>
      </c>
      <c r="H532" s="7">
        <v>95.847457627118644</v>
      </c>
    </row>
    <row r="533" spans="1:8" x14ac:dyDescent="0.25">
      <c r="A533" s="25"/>
      <c r="B533" s="26"/>
      <c r="C533" s="3">
        <v>2011</v>
      </c>
      <c r="D533" s="27"/>
      <c r="E533" s="4" t="s">
        <v>73</v>
      </c>
      <c r="F533" s="8" t="s">
        <v>16</v>
      </c>
      <c r="G533" s="9">
        <v>100</v>
      </c>
      <c r="H533" s="7">
        <v>97.888638782739193</v>
      </c>
    </row>
    <row r="534" spans="1:8" x14ac:dyDescent="0.25">
      <c r="A534" s="25"/>
      <c r="B534" s="26"/>
      <c r="C534" s="3">
        <v>2012</v>
      </c>
      <c r="D534" s="27"/>
      <c r="E534" s="4" t="s">
        <v>73</v>
      </c>
      <c r="F534" s="8" t="s">
        <v>16</v>
      </c>
      <c r="G534" s="9">
        <v>100</v>
      </c>
      <c r="H534" s="7">
        <v>97.584364248590887</v>
      </c>
    </row>
    <row r="535" spans="1:8" x14ac:dyDescent="0.25">
      <c r="A535" s="25"/>
      <c r="B535" s="26"/>
      <c r="C535" s="3">
        <v>2013</v>
      </c>
      <c r="D535" s="27"/>
      <c r="E535" s="4" t="s">
        <v>73</v>
      </c>
      <c r="F535" s="8" t="s">
        <v>16</v>
      </c>
      <c r="G535" s="9">
        <v>100</v>
      </c>
      <c r="H535" s="7">
        <f>(H527/G527)*100</f>
        <v>97.607363367855484</v>
      </c>
    </row>
    <row r="536" spans="1:8" x14ac:dyDescent="0.25">
      <c r="A536" s="25"/>
      <c r="B536" s="26"/>
      <c r="C536" s="3">
        <v>2014</v>
      </c>
      <c r="D536" s="27"/>
      <c r="E536" s="4" t="s">
        <v>73</v>
      </c>
      <c r="F536" s="8" t="s">
        <v>16</v>
      </c>
      <c r="G536" s="9">
        <v>100</v>
      </c>
      <c r="H536" s="7">
        <f>(H528/G528)*100</f>
        <v>99.138847765799952</v>
      </c>
    </row>
    <row r="537" spans="1:8" x14ac:dyDescent="0.25">
      <c r="A537" s="25"/>
      <c r="B537" s="26" t="s">
        <v>104</v>
      </c>
      <c r="C537" s="3">
        <v>2007</v>
      </c>
      <c r="D537" s="27" t="s">
        <v>92</v>
      </c>
      <c r="E537" s="4" t="s">
        <v>73</v>
      </c>
      <c r="F537" s="8" t="s">
        <v>16</v>
      </c>
      <c r="G537" s="6">
        <v>83159</v>
      </c>
      <c r="H537" s="7">
        <v>78776</v>
      </c>
    </row>
    <row r="538" spans="1:8" x14ac:dyDescent="0.25">
      <c r="A538" s="25"/>
      <c r="B538" s="26"/>
      <c r="C538" s="3">
        <v>2008</v>
      </c>
      <c r="D538" s="27"/>
      <c r="E538" s="4" t="s">
        <v>73</v>
      </c>
      <c r="F538" s="8" t="s">
        <v>16</v>
      </c>
      <c r="G538" s="9">
        <v>87335</v>
      </c>
      <c r="H538" s="7">
        <v>82002</v>
      </c>
    </row>
    <row r="539" spans="1:8" x14ac:dyDescent="0.25">
      <c r="A539" s="25"/>
      <c r="B539" s="26"/>
      <c r="C539" s="3">
        <v>2009</v>
      </c>
      <c r="D539" s="27"/>
      <c r="E539" s="4" t="s">
        <v>73</v>
      </c>
      <c r="F539" s="8" t="s">
        <v>16</v>
      </c>
      <c r="G539" s="9">
        <v>89184</v>
      </c>
      <c r="H539" s="7">
        <v>85095</v>
      </c>
    </row>
    <row r="540" spans="1:8" x14ac:dyDescent="0.25">
      <c r="A540" s="25"/>
      <c r="B540" s="26"/>
      <c r="C540" s="3">
        <v>2010</v>
      </c>
      <c r="D540" s="27"/>
      <c r="E540" s="4" t="s">
        <v>73</v>
      </c>
      <c r="F540" s="8" t="s">
        <v>16</v>
      </c>
      <c r="G540" s="9">
        <v>91098</v>
      </c>
      <c r="H540" s="7">
        <v>85709</v>
      </c>
    </row>
    <row r="541" spans="1:8" x14ac:dyDescent="0.25">
      <c r="A541" s="25"/>
      <c r="B541" s="26"/>
      <c r="C541" s="3">
        <v>2011</v>
      </c>
      <c r="D541" s="27"/>
      <c r="E541" s="4" t="s">
        <v>73</v>
      </c>
      <c r="F541" s="8" t="s">
        <v>16</v>
      </c>
      <c r="G541" s="9">
        <v>110775</v>
      </c>
      <c r="H541" s="7">
        <v>103666</v>
      </c>
    </row>
    <row r="542" spans="1:8" x14ac:dyDescent="0.25">
      <c r="A542" s="25"/>
      <c r="B542" s="26"/>
      <c r="C542" s="3">
        <v>2012</v>
      </c>
      <c r="D542" s="27"/>
      <c r="E542" s="4" t="s">
        <v>73</v>
      </c>
      <c r="F542" s="8" t="s">
        <v>16</v>
      </c>
      <c r="G542" s="9">
        <v>122684</v>
      </c>
      <c r="H542" s="7">
        <v>114630</v>
      </c>
    </row>
    <row r="543" spans="1:8" x14ac:dyDescent="0.25">
      <c r="A543" s="25"/>
      <c r="B543" s="26"/>
      <c r="C543" s="3">
        <v>2013</v>
      </c>
      <c r="D543" s="27"/>
      <c r="E543" s="4" t="s">
        <v>73</v>
      </c>
      <c r="F543" s="8" t="s">
        <v>16</v>
      </c>
      <c r="G543" s="9">
        <v>127110</v>
      </c>
      <c r="H543" s="7">
        <v>118639</v>
      </c>
    </row>
    <row r="544" spans="1:8" x14ac:dyDescent="0.25">
      <c r="A544" s="25"/>
      <c r="B544" s="26"/>
      <c r="C544" s="3">
        <v>2014</v>
      </c>
      <c r="D544" s="27"/>
      <c r="E544" s="4" t="s">
        <v>73</v>
      </c>
      <c r="F544" s="8" t="s">
        <v>16</v>
      </c>
      <c r="G544" s="9">
        <v>126054</v>
      </c>
      <c r="H544" s="7">
        <v>118147</v>
      </c>
    </row>
    <row r="545" spans="1:8" x14ac:dyDescent="0.25">
      <c r="A545" s="25"/>
      <c r="B545" s="26" t="s">
        <v>99</v>
      </c>
      <c r="C545" s="3">
        <v>2007</v>
      </c>
      <c r="D545" s="27" t="s">
        <v>13</v>
      </c>
      <c r="E545" s="4" t="s">
        <v>73</v>
      </c>
      <c r="F545" s="8" t="s">
        <v>16</v>
      </c>
      <c r="G545" s="6">
        <v>100</v>
      </c>
      <c r="H545" s="7">
        <v>94.729373850094404</v>
      </c>
    </row>
    <row r="546" spans="1:8" x14ac:dyDescent="0.25">
      <c r="A546" s="25"/>
      <c r="B546" s="26"/>
      <c r="C546" s="3">
        <v>2008</v>
      </c>
      <c r="D546" s="27"/>
      <c r="E546" s="4" t="s">
        <v>73</v>
      </c>
      <c r="F546" s="8" t="s">
        <v>16</v>
      </c>
      <c r="G546" s="9">
        <v>100</v>
      </c>
      <c r="H546" s="7">
        <v>93.893627984198787</v>
      </c>
    </row>
    <row r="547" spans="1:8" x14ac:dyDescent="0.25">
      <c r="A547" s="25"/>
      <c r="B547" s="26"/>
      <c r="C547" s="3">
        <v>2009</v>
      </c>
      <c r="D547" s="27"/>
      <c r="E547" s="4" t="s">
        <v>73</v>
      </c>
      <c r="F547" s="8" t="s">
        <v>16</v>
      </c>
      <c r="G547" s="9">
        <v>100</v>
      </c>
      <c r="H547" s="7">
        <v>95.41509687836384</v>
      </c>
    </row>
    <row r="548" spans="1:8" x14ac:dyDescent="0.25">
      <c r="A548" s="25"/>
      <c r="B548" s="26"/>
      <c r="C548" s="3">
        <v>2010</v>
      </c>
      <c r="D548" s="27"/>
      <c r="E548" s="4" t="s">
        <v>73</v>
      </c>
      <c r="F548" s="8" t="s">
        <v>16</v>
      </c>
      <c r="G548" s="9">
        <v>100</v>
      </c>
      <c r="H548" s="7">
        <v>94.084392632110465</v>
      </c>
    </row>
    <row r="549" spans="1:8" x14ac:dyDescent="0.25">
      <c r="A549" s="25"/>
      <c r="B549" s="26"/>
      <c r="C549" s="3">
        <v>2011</v>
      </c>
      <c r="D549" s="27"/>
      <c r="E549" s="4" t="s">
        <v>73</v>
      </c>
      <c r="F549" s="8" t="s">
        <v>16</v>
      </c>
      <c r="G549" s="9">
        <v>100</v>
      </c>
      <c r="H549" s="7">
        <v>93.582487023245321</v>
      </c>
    </row>
    <row r="550" spans="1:8" x14ac:dyDescent="0.25">
      <c r="A550" s="25"/>
      <c r="B550" s="26"/>
      <c r="C550" s="3">
        <v>2012</v>
      </c>
      <c r="D550" s="27"/>
      <c r="E550" s="4" t="s">
        <v>73</v>
      </c>
      <c r="F550" s="8" t="s">
        <v>16</v>
      </c>
      <c r="G550" s="9">
        <v>100</v>
      </c>
      <c r="H550" s="7">
        <v>93.435166769912954</v>
      </c>
    </row>
    <row r="551" spans="1:8" x14ac:dyDescent="0.25">
      <c r="A551" s="25"/>
      <c r="B551" s="26"/>
      <c r="C551" s="3">
        <v>2013</v>
      </c>
      <c r="D551" s="27"/>
      <c r="E551" s="4" t="s">
        <v>73</v>
      </c>
      <c r="F551" s="8" t="s">
        <v>16</v>
      </c>
      <c r="G551" s="9">
        <v>100</v>
      </c>
      <c r="H551" s="7">
        <f>(H543/G543)*100</f>
        <v>93.335693493824252</v>
      </c>
    </row>
    <row r="552" spans="1:8" x14ac:dyDescent="0.25">
      <c r="A552" s="25"/>
      <c r="B552" s="26"/>
      <c r="C552" s="3">
        <v>2014</v>
      </c>
      <c r="D552" s="27"/>
      <c r="E552" s="4" t="s">
        <v>73</v>
      </c>
      <c r="F552" s="8" t="s">
        <v>16</v>
      </c>
      <c r="G552" s="9">
        <v>100</v>
      </c>
      <c r="H552" s="7">
        <f>(H544/G544)*100</f>
        <v>93.727291478255353</v>
      </c>
    </row>
    <row r="553" spans="1:8" x14ac:dyDescent="0.25">
      <c r="A553" s="25"/>
      <c r="B553" s="26" t="s">
        <v>105</v>
      </c>
      <c r="C553" s="3">
        <v>2007</v>
      </c>
      <c r="D553" s="27" t="s">
        <v>92</v>
      </c>
      <c r="E553" s="4" t="s">
        <v>73</v>
      </c>
      <c r="F553" s="8" t="s">
        <v>16</v>
      </c>
      <c r="G553" s="6">
        <v>195602</v>
      </c>
      <c r="H553" s="7">
        <v>205751</v>
      </c>
    </row>
    <row r="554" spans="1:8" x14ac:dyDescent="0.25">
      <c r="A554" s="25"/>
      <c r="B554" s="26"/>
      <c r="C554" s="3">
        <v>2008</v>
      </c>
      <c r="D554" s="27"/>
      <c r="E554" s="4" t="s">
        <v>73</v>
      </c>
      <c r="F554" s="8" t="s">
        <v>16</v>
      </c>
      <c r="G554" s="9">
        <v>205162</v>
      </c>
      <c r="H554" s="7">
        <v>211398</v>
      </c>
    </row>
    <row r="555" spans="1:8" x14ac:dyDescent="0.25">
      <c r="A555" s="25"/>
      <c r="B555" s="26"/>
      <c r="C555" s="3">
        <v>2009</v>
      </c>
      <c r="D555" s="27"/>
      <c r="E555" s="4" t="s">
        <v>73</v>
      </c>
      <c r="F555" s="8" t="s">
        <v>16</v>
      </c>
      <c r="G555" s="9">
        <v>229810</v>
      </c>
      <c r="H555" s="7">
        <v>239821</v>
      </c>
    </row>
    <row r="556" spans="1:8" x14ac:dyDescent="0.25">
      <c r="A556" s="25"/>
      <c r="B556" s="26"/>
      <c r="C556" s="3">
        <v>2010</v>
      </c>
      <c r="D556" s="27"/>
      <c r="E556" s="4" t="s">
        <v>73</v>
      </c>
      <c r="F556" s="8" t="s">
        <v>16</v>
      </c>
      <c r="G556" s="9">
        <v>230022</v>
      </c>
      <c r="H556" s="7">
        <v>252896</v>
      </c>
    </row>
    <row r="557" spans="1:8" x14ac:dyDescent="0.25">
      <c r="A557" s="25"/>
      <c r="B557" s="26"/>
      <c r="C557" s="3">
        <v>2011</v>
      </c>
      <c r="D557" s="27"/>
      <c r="E557" s="4" t="s">
        <v>73</v>
      </c>
      <c r="F557" s="8" t="s">
        <v>16</v>
      </c>
      <c r="G557" s="9">
        <v>238815</v>
      </c>
      <c r="H557" s="7">
        <v>254093</v>
      </c>
    </row>
    <row r="558" spans="1:8" x14ac:dyDescent="0.25">
      <c r="A558" s="25"/>
      <c r="B558" s="26"/>
      <c r="C558" s="3">
        <v>2012</v>
      </c>
      <c r="D558" s="27"/>
      <c r="E558" s="4" t="s">
        <v>73</v>
      </c>
      <c r="F558" s="8" t="s">
        <v>16</v>
      </c>
      <c r="G558" s="9">
        <v>219453</v>
      </c>
      <c r="H558" s="7">
        <v>197928</v>
      </c>
    </row>
    <row r="559" spans="1:8" x14ac:dyDescent="0.25">
      <c r="A559" s="25"/>
      <c r="B559" s="26"/>
      <c r="C559" s="3">
        <v>2013</v>
      </c>
      <c r="D559" s="27"/>
      <c r="E559" s="4" t="s">
        <v>73</v>
      </c>
      <c r="F559" s="8" t="s">
        <v>16</v>
      </c>
      <c r="G559" s="9">
        <v>236904</v>
      </c>
      <c r="H559" s="7">
        <v>207292</v>
      </c>
    </row>
    <row r="560" spans="1:8" x14ac:dyDescent="0.25">
      <c r="A560" s="25"/>
      <c r="B560" s="26"/>
      <c r="C560" s="3">
        <v>2014</v>
      </c>
      <c r="D560" s="27"/>
      <c r="E560" s="4" t="s">
        <v>73</v>
      </c>
      <c r="F560" s="8" t="s">
        <v>16</v>
      </c>
      <c r="G560" s="9">
        <v>252626</v>
      </c>
      <c r="H560" s="7">
        <v>222584</v>
      </c>
    </row>
    <row r="561" spans="1:8" x14ac:dyDescent="0.25">
      <c r="A561" s="25"/>
      <c r="B561" s="26" t="s">
        <v>99</v>
      </c>
      <c r="C561" s="3">
        <v>2007</v>
      </c>
      <c r="D561" s="27" t="s">
        <v>13</v>
      </c>
      <c r="E561" s="4" t="s">
        <v>73</v>
      </c>
      <c r="F561" s="8" t="s">
        <v>16</v>
      </c>
      <c r="G561" s="6">
        <v>100</v>
      </c>
      <c r="H561" s="7">
        <v>105.18859725360682</v>
      </c>
    </row>
    <row r="562" spans="1:8" x14ac:dyDescent="0.25">
      <c r="A562" s="25"/>
      <c r="B562" s="26"/>
      <c r="C562" s="3">
        <v>2008</v>
      </c>
      <c r="D562" s="27"/>
      <c r="E562" s="4" t="s">
        <v>73</v>
      </c>
      <c r="F562" s="8" t="s">
        <v>16</v>
      </c>
      <c r="G562" s="9">
        <v>100</v>
      </c>
      <c r="H562" s="7">
        <v>103.03954923426366</v>
      </c>
    </row>
    <row r="563" spans="1:8" x14ac:dyDescent="0.25">
      <c r="A563" s="25"/>
      <c r="B563" s="26"/>
      <c r="C563" s="3">
        <v>2009</v>
      </c>
      <c r="D563" s="27"/>
      <c r="E563" s="4" t="s">
        <v>73</v>
      </c>
      <c r="F563" s="8" t="s">
        <v>16</v>
      </c>
      <c r="G563" s="9">
        <v>100</v>
      </c>
      <c r="H563" s="7">
        <v>104.35620730168399</v>
      </c>
    </row>
    <row r="564" spans="1:8" x14ac:dyDescent="0.25">
      <c r="A564" s="25"/>
      <c r="B564" s="26"/>
      <c r="C564" s="3">
        <v>2010</v>
      </c>
      <c r="D564" s="27"/>
      <c r="E564" s="4" t="s">
        <v>73</v>
      </c>
      <c r="F564" s="8" t="s">
        <v>16</v>
      </c>
      <c r="G564" s="9">
        <v>100</v>
      </c>
      <c r="H564" s="7">
        <v>109.9442662006243</v>
      </c>
    </row>
    <row r="565" spans="1:8" x14ac:dyDescent="0.25">
      <c r="A565" s="25"/>
      <c r="B565" s="26"/>
      <c r="C565" s="3">
        <v>2011</v>
      </c>
      <c r="D565" s="27"/>
      <c r="E565" s="4" t="s">
        <v>73</v>
      </c>
      <c r="F565" s="8" t="s">
        <v>16</v>
      </c>
      <c r="G565" s="9">
        <v>100</v>
      </c>
      <c r="H565" s="7">
        <v>106.39742059753365</v>
      </c>
    </row>
    <row r="566" spans="1:8" x14ac:dyDescent="0.25">
      <c r="A566" s="25"/>
      <c r="B566" s="26"/>
      <c r="C566" s="3">
        <v>2012</v>
      </c>
      <c r="D566" s="27"/>
      <c r="E566" s="4" t="s">
        <v>73</v>
      </c>
      <c r="F566" s="8" t="s">
        <v>16</v>
      </c>
      <c r="G566" s="9">
        <v>100</v>
      </c>
      <c r="H566" s="7">
        <v>90.191521647004151</v>
      </c>
    </row>
    <row r="567" spans="1:8" x14ac:dyDescent="0.25">
      <c r="A567" s="25"/>
      <c r="B567" s="26"/>
      <c r="C567" s="3">
        <v>2013</v>
      </c>
      <c r="D567" s="27"/>
      <c r="E567" s="4" t="s">
        <v>73</v>
      </c>
      <c r="F567" s="8" t="s">
        <v>16</v>
      </c>
      <c r="G567" s="9">
        <v>100</v>
      </c>
      <c r="H567" s="7">
        <f>(H559/G559)*100</f>
        <v>87.500422111910311</v>
      </c>
    </row>
    <row r="568" spans="1:8" x14ac:dyDescent="0.25">
      <c r="A568" s="25"/>
      <c r="B568" s="26"/>
      <c r="C568" s="3">
        <v>2014</v>
      </c>
      <c r="D568" s="27"/>
      <c r="E568" s="4" t="s">
        <v>73</v>
      </c>
      <c r="F568" s="8" t="s">
        <v>16</v>
      </c>
      <c r="G568" s="9">
        <v>100</v>
      </c>
      <c r="H568" s="7">
        <f>(H560/G560)*100</f>
        <v>88.108112387481881</v>
      </c>
    </row>
    <row r="569" spans="1:8" x14ac:dyDescent="0.25">
      <c r="A569" s="25"/>
      <c r="B569" s="26" t="s">
        <v>106</v>
      </c>
      <c r="C569" s="3">
        <v>2007</v>
      </c>
      <c r="D569" s="27" t="s">
        <v>92</v>
      </c>
      <c r="E569" s="4" t="s">
        <v>73</v>
      </c>
      <c r="F569" s="8" t="s">
        <v>16</v>
      </c>
      <c r="G569" s="6">
        <v>61214</v>
      </c>
      <c r="H569" s="7">
        <v>56224</v>
      </c>
    </row>
    <row r="570" spans="1:8" x14ac:dyDescent="0.25">
      <c r="A570" s="25"/>
      <c r="B570" s="26"/>
      <c r="C570" s="3">
        <v>2008</v>
      </c>
      <c r="D570" s="27"/>
      <c r="E570" s="4" t="s">
        <v>73</v>
      </c>
      <c r="F570" s="8" t="s">
        <v>16</v>
      </c>
      <c r="G570" s="9">
        <v>64251</v>
      </c>
      <c r="H570" s="7">
        <v>59830</v>
      </c>
    </row>
    <row r="571" spans="1:8" x14ac:dyDescent="0.25">
      <c r="A571" s="25"/>
      <c r="B571" s="26"/>
      <c r="C571" s="3">
        <v>2009</v>
      </c>
      <c r="D571" s="27"/>
      <c r="E571" s="4" t="s">
        <v>73</v>
      </c>
      <c r="F571" s="8" t="s">
        <v>16</v>
      </c>
      <c r="G571" s="9">
        <v>67657</v>
      </c>
      <c r="H571" s="7">
        <v>63705</v>
      </c>
    </row>
    <row r="572" spans="1:8" x14ac:dyDescent="0.25">
      <c r="A572" s="25"/>
      <c r="B572" s="26"/>
      <c r="C572" s="3">
        <v>2010</v>
      </c>
      <c r="D572" s="27"/>
      <c r="E572" s="4" t="s">
        <v>73</v>
      </c>
      <c r="F572" s="8" t="s">
        <v>16</v>
      </c>
      <c r="G572" s="9">
        <v>72738</v>
      </c>
      <c r="H572" s="7">
        <v>67990</v>
      </c>
    </row>
    <row r="573" spans="1:8" x14ac:dyDescent="0.25">
      <c r="A573" s="25"/>
      <c r="B573" s="26"/>
      <c r="C573" s="3">
        <v>2011</v>
      </c>
      <c r="D573" s="27"/>
      <c r="E573" s="4" t="s">
        <v>73</v>
      </c>
      <c r="F573" s="8" t="s">
        <v>16</v>
      </c>
      <c r="G573" s="9">
        <v>81239</v>
      </c>
      <c r="H573" s="7">
        <v>75895</v>
      </c>
    </row>
    <row r="574" spans="1:8" x14ac:dyDescent="0.25">
      <c r="A574" s="25"/>
      <c r="B574" s="26"/>
      <c r="C574" s="3">
        <v>2012</v>
      </c>
      <c r="D574" s="27"/>
      <c r="E574" s="4" t="s">
        <v>73</v>
      </c>
      <c r="F574" s="8" t="s">
        <v>16</v>
      </c>
      <c r="G574" s="9">
        <v>88927</v>
      </c>
      <c r="H574" s="7">
        <v>84273</v>
      </c>
    </row>
    <row r="575" spans="1:8" x14ac:dyDescent="0.25">
      <c r="A575" s="25"/>
      <c r="B575" s="26"/>
      <c r="C575" s="3">
        <v>2013</v>
      </c>
      <c r="D575" s="27"/>
      <c r="E575" s="4" t="s">
        <v>73</v>
      </c>
      <c r="F575" s="8" t="s">
        <v>16</v>
      </c>
      <c r="G575" s="9">
        <v>92234</v>
      </c>
      <c r="H575" s="7">
        <v>88283</v>
      </c>
    </row>
    <row r="576" spans="1:8" x14ac:dyDescent="0.25">
      <c r="A576" s="25"/>
      <c r="B576" s="26"/>
      <c r="C576" s="3">
        <v>2014</v>
      </c>
      <c r="D576" s="27"/>
      <c r="E576" s="4" t="s">
        <v>73</v>
      </c>
      <c r="F576" s="8" t="s">
        <v>16</v>
      </c>
      <c r="G576" s="9">
        <v>93884</v>
      </c>
      <c r="H576" s="7">
        <v>90353</v>
      </c>
    </row>
    <row r="577" spans="1:8" x14ac:dyDescent="0.25">
      <c r="A577" s="25"/>
      <c r="B577" s="26" t="s">
        <v>99</v>
      </c>
      <c r="C577" s="3">
        <v>2007</v>
      </c>
      <c r="D577" s="27" t="s">
        <v>13</v>
      </c>
      <c r="E577" s="4" t="s">
        <v>73</v>
      </c>
      <c r="F577" s="8" t="s">
        <v>16</v>
      </c>
      <c r="G577" s="6">
        <v>100</v>
      </c>
      <c r="H577" s="7">
        <v>91.848270003593939</v>
      </c>
    </row>
    <row r="578" spans="1:8" x14ac:dyDescent="0.25">
      <c r="A578" s="25"/>
      <c r="B578" s="26"/>
      <c r="C578" s="3">
        <v>2008</v>
      </c>
      <c r="D578" s="27"/>
      <c r="E578" s="4" t="s">
        <v>73</v>
      </c>
      <c r="F578" s="8" t="s">
        <v>16</v>
      </c>
      <c r="G578" s="9">
        <v>100</v>
      </c>
      <c r="H578" s="7">
        <v>93.1191732424398</v>
      </c>
    </row>
    <row r="579" spans="1:8" x14ac:dyDescent="0.25">
      <c r="A579" s="25"/>
      <c r="B579" s="26"/>
      <c r="C579" s="3">
        <v>2009</v>
      </c>
      <c r="D579" s="27"/>
      <c r="E579" s="4" t="s">
        <v>73</v>
      </c>
      <c r="F579" s="8" t="s">
        <v>16</v>
      </c>
      <c r="G579" s="9">
        <v>100</v>
      </c>
      <c r="H579" s="7">
        <v>94.158771450108631</v>
      </c>
    </row>
    <row r="580" spans="1:8" x14ac:dyDescent="0.25">
      <c r="A580" s="25"/>
      <c r="B580" s="26"/>
      <c r="C580" s="3">
        <v>2010</v>
      </c>
      <c r="D580" s="27"/>
      <c r="E580" s="4" t="s">
        <v>73</v>
      </c>
      <c r="F580" s="8" t="s">
        <v>16</v>
      </c>
      <c r="G580" s="9">
        <v>100</v>
      </c>
      <c r="H580" s="7">
        <v>93.472462811735269</v>
      </c>
    </row>
    <row r="581" spans="1:8" x14ac:dyDescent="0.25">
      <c r="A581" s="25"/>
      <c r="B581" s="26"/>
      <c r="C581" s="3">
        <v>2011</v>
      </c>
      <c r="D581" s="27"/>
      <c r="E581" s="4" t="s">
        <v>73</v>
      </c>
      <c r="F581" s="8" t="s">
        <v>16</v>
      </c>
      <c r="G581" s="9">
        <v>100</v>
      </c>
      <c r="H581" s="7">
        <v>93.421878654340901</v>
      </c>
    </row>
    <row r="582" spans="1:8" x14ac:dyDescent="0.25">
      <c r="A582" s="25"/>
      <c r="B582" s="26"/>
      <c r="C582" s="3">
        <v>2012</v>
      </c>
      <c r="D582" s="27"/>
      <c r="E582" s="4" t="s">
        <v>73</v>
      </c>
      <c r="F582" s="8" t="s">
        <v>16</v>
      </c>
      <c r="G582" s="9">
        <v>100</v>
      </c>
      <c r="H582" s="7">
        <v>94.766493865755052</v>
      </c>
    </row>
    <row r="583" spans="1:8" x14ac:dyDescent="0.25">
      <c r="A583" s="25"/>
      <c r="B583" s="26"/>
      <c r="C583" s="3">
        <v>2013</v>
      </c>
      <c r="D583" s="27"/>
      <c r="E583" s="4" t="s">
        <v>73</v>
      </c>
      <c r="F583" s="8" t="s">
        <v>16</v>
      </c>
      <c r="G583" s="9">
        <v>100</v>
      </c>
      <c r="H583" s="7">
        <f>(H575/G575)*100</f>
        <v>95.716330203612557</v>
      </c>
    </row>
    <row r="584" spans="1:8" x14ac:dyDescent="0.25">
      <c r="A584" s="25"/>
      <c r="B584" s="26"/>
      <c r="C584" s="3">
        <v>2014</v>
      </c>
      <c r="D584" s="27"/>
      <c r="E584" s="4" t="s">
        <v>73</v>
      </c>
      <c r="F584" s="8" t="s">
        <v>16</v>
      </c>
      <c r="G584" s="9">
        <v>100</v>
      </c>
      <c r="H584" s="7">
        <f>(H576/G576)*100</f>
        <v>96.238975757317533</v>
      </c>
    </row>
    <row r="585" spans="1:8" x14ac:dyDescent="0.25">
      <c r="A585" s="15">
        <v>20</v>
      </c>
      <c r="B585" s="30" t="s">
        <v>107</v>
      </c>
      <c r="C585" s="30"/>
      <c r="D585" s="30"/>
      <c r="E585" s="30"/>
      <c r="F585" s="30"/>
      <c r="G585" s="30"/>
      <c r="H585" s="30"/>
    </row>
    <row r="586" spans="1:8" x14ac:dyDescent="0.25">
      <c r="A586" s="25"/>
      <c r="B586" s="26" t="s">
        <v>100</v>
      </c>
      <c r="C586" s="3">
        <v>2007</v>
      </c>
      <c r="D586" s="27" t="s">
        <v>13</v>
      </c>
      <c r="E586" s="4" t="s">
        <v>73</v>
      </c>
      <c r="F586" s="5" t="s">
        <v>16</v>
      </c>
      <c r="G586" s="6">
        <v>16.620936448453584</v>
      </c>
      <c r="H586" s="7">
        <v>4.5785209111555325</v>
      </c>
    </row>
    <row r="587" spans="1:8" x14ac:dyDescent="0.25">
      <c r="A587" s="25"/>
      <c r="B587" s="26"/>
      <c r="C587" s="3">
        <v>2008</v>
      </c>
      <c r="D587" s="27"/>
      <c r="E587" s="4" t="s">
        <v>73</v>
      </c>
      <c r="F587" s="8" t="s">
        <v>16</v>
      </c>
      <c r="G587" s="9">
        <v>15.972254681643486</v>
      </c>
      <c r="H587" s="7">
        <v>4.4287295105997835</v>
      </c>
    </row>
    <row r="588" spans="1:8" x14ac:dyDescent="0.25">
      <c r="A588" s="25"/>
      <c r="B588" s="26"/>
      <c r="C588" s="3">
        <v>2009</v>
      </c>
      <c r="D588" s="27"/>
      <c r="E588" s="4" t="s">
        <v>73</v>
      </c>
      <c r="F588" s="8" t="s">
        <v>16</v>
      </c>
      <c r="G588" s="9">
        <v>15.650479689984198</v>
      </c>
      <c r="H588" s="7">
        <v>4.3384487256426896</v>
      </c>
    </row>
    <row r="589" spans="1:8" x14ac:dyDescent="0.25">
      <c r="A589" s="25"/>
      <c r="B589" s="26"/>
      <c r="C589" s="3">
        <v>2010</v>
      </c>
      <c r="D589" s="27"/>
      <c r="E589" s="4" t="s">
        <v>73</v>
      </c>
      <c r="F589" s="8" t="s">
        <v>16</v>
      </c>
      <c r="G589" s="9">
        <v>15.842755720146654</v>
      </c>
      <c r="H589" s="7">
        <v>4.3343622148495475</v>
      </c>
    </row>
    <row r="590" spans="1:8" x14ac:dyDescent="0.25">
      <c r="A590" s="25"/>
      <c r="B590" s="26"/>
      <c r="C590" s="3">
        <v>2011</v>
      </c>
      <c r="D590" s="27"/>
      <c r="E590" s="4" t="s">
        <v>73</v>
      </c>
      <c r="F590" s="8" t="s">
        <v>16</v>
      </c>
      <c r="G590" s="9">
        <v>17.279723343735959</v>
      </c>
      <c r="H590" s="7">
        <v>6.2612572719915711</v>
      </c>
    </row>
    <row r="591" spans="1:8" x14ac:dyDescent="0.25">
      <c r="A591" s="25"/>
      <c r="B591" s="26"/>
      <c r="C591" s="3">
        <v>2012</v>
      </c>
      <c r="D591" s="27"/>
      <c r="E591" s="4" t="s">
        <v>73</v>
      </c>
      <c r="F591" s="8" t="s">
        <v>16</v>
      </c>
      <c r="G591" s="9">
        <v>17.189458637828828</v>
      </c>
      <c r="H591" s="7">
        <v>6.2166537690868457</v>
      </c>
    </row>
    <row r="592" spans="1:8" x14ac:dyDescent="0.25">
      <c r="A592" s="25"/>
      <c r="B592" s="26"/>
      <c r="C592" s="3">
        <v>2013</v>
      </c>
      <c r="D592" s="27"/>
      <c r="E592" s="4" t="s">
        <v>73</v>
      </c>
      <c r="F592" s="8" t="s">
        <v>16</v>
      </c>
      <c r="G592" s="9">
        <v>17.113209604775232</v>
      </c>
      <c r="H592" s="7">
        <v>6.2223515964597835</v>
      </c>
    </row>
    <row r="593" spans="1:8" x14ac:dyDescent="0.25">
      <c r="A593" s="25"/>
      <c r="B593" s="26"/>
      <c r="C593" s="3">
        <v>2014</v>
      </c>
      <c r="D593" s="27"/>
      <c r="E593" s="4" t="s">
        <v>73</v>
      </c>
      <c r="F593" s="8" t="s">
        <v>16</v>
      </c>
      <c r="G593" s="9">
        <v>16.773169805945614</v>
      </c>
      <c r="H593" s="7">
        <v>6.1845650605074871</v>
      </c>
    </row>
    <row r="594" spans="1:8" x14ac:dyDescent="0.25">
      <c r="A594" s="25"/>
      <c r="B594" s="26" t="s">
        <v>108</v>
      </c>
      <c r="C594" s="3">
        <v>2007</v>
      </c>
      <c r="D594" s="27" t="s">
        <v>13</v>
      </c>
      <c r="E594" s="4" t="s">
        <v>73</v>
      </c>
      <c r="F594" s="5" t="s">
        <v>16</v>
      </c>
      <c r="G594" s="6">
        <v>100.03908290426087</v>
      </c>
      <c r="H594" s="7">
        <v>99.516928623739503</v>
      </c>
    </row>
    <row r="595" spans="1:8" x14ac:dyDescent="0.25">
      <c r="A595" s="25"/>
      <c r="B595" s="26"/>
      <c r="C595" s="3">
        <v>2008</v>
      </c>
      <c r="D595" s="27"/>
      <c r="E595" s="4" t="s">
        <v>73</v>
      </c>
      <c r="F595" s="8" t="s">
        <v>16</v>
      </c>
      <c r="G595" s="9">
        <v>100.20438247494869</v>
      </c>
      <c r="H595" s="7">
        <v>100.47834024426487</v>
      </c>
    </row>
    <row r="596" spans="1:8" x14ac:dyDescent="0.25">
      <c r="A596" s="25"/>
      <c r="B596" s="26"/>
      <c r="C596" s="3">
        <v>2009</v>
      </c>
      <c r="D596" s="27"/>
      <c r="E596" s="4" t="s">
        <v>73</v>
      </c>
      <c r="F596" s="8" t="s">
        <v>16</v>
      </c>
      <c r="G596" s="9">
        <v>99.835394545967176</v>
      </c>
      <c r="H596" s="7">
        <v>99.78450400709869</v>
      </c>
    </row>
    <row r="597" spans="1:8" x14ac:dyDescent="0.25">
      <c r="A597" s="25"/>
      <c r="B597" s="26"/>
      <c r="C597" s="3">
        <v>2010</v>
      </c>
      <c r="D597" s="27"/>
      <c r="E597" s="4" t="s">
        <v>73</v>
      </c>
      <c r="F597" s="8" t="s">
        <v>16</v>
      </c>
      <c r="G597" s="9">
        <v>99.294543312561402</v>
      </c>
      <c r="H597" s="7">
        <v>97.439516698190445</v>
      </c>
    </row>
    <row r="598" spans="1:8" x14ac:dyDescent="0.25">
      <c r="A598" s="25"/>
      <c r="B598" s="26"/>
      <c r="C598" s="3">
        <v>2011</v>
      </c>
      <c r="D598" s="27"/>
      <c r="E598" s="4" t="s">
        <v>73</v>
      </c>
      <c r="F598" s="8" t="s">
        <v>16</v>
      </c>
      <c r="G598" s="9">
        <v>111.73967689582702</v>
      </c>
      <c r="H598" s="7">
        <v>148.50214393324833</v>
      </c>
    </row>
    <row r="599" spans="1:8" x14ac:dyDescent="0.25">
      <c r="A599" s="25"/>
      <c r="B599" s="26"/>
      <c r="C599" s="3">
        <v>2012</v>
      </c>
      <c r="D599" s="27"/>
      <c r="E599" s="4" t="s">
        <v>73</v>
      </c>
      <c r="F599" s="8" t="s">
        <v>16</v>
      </c>
      <c r="G599" s="9">
        <v>100.05261443745206</v>
      </c>
      <c r="H599" s="7">
        <v>99.577713410768794</v>
      </c>
    </row>
    <row r="600" spans="1:8" x14ac:dyDescent="0.25">
      <c r="A600" s="25"/>
      <c r="B600" s="26"/>
      <c r="C600" s="3">
        <v>2013</v>
      </c>
      <c r="D600" s="27"/>
      <c r="E600" s="4" t="s">
        <v>73</v>
      </c>
      <c r="F600" s="8" t="s">
        <v>16</v>
      </c>
      <c r="G600" s="9">
        <v>100.0546868798111</v>
      </c>
      <c r="H600" s="7">
        <v>99.861905508109388</v>
      </c>
    </row>
    <row r="601" spans="1:8" x14ac:dyDescent="0.25">
      <c r="A601" s="25"/>
      <c r="B601" s="26"/>
      <c r="C601" s="3">
        <v>2014</v>
      </c>
      <c r="D601" s="27"/>
      <c r="E601" s="4" t="s">
        <v>73</v>
      </c>
      <c r="F601" s="8" t="s">
        <v>16</v>
      </c>
      <c r="G601" s="9">
        <f>G593/G592*100</f>
        <v>98.012998106826586</v>
      </c>
      <c r="H601" s="7">
        <v>100</v>
      </c>
    </row>
    <row r="602" spans="1:8" x14ac:dyDescent="0.25">
      <c r="A602" s="25"/>
      <c r="B602" s="26" t="s">
        <v>109</v>
      </c>
      <c r="C602" s="3">
        <v>2007</v>
      </c>
      <c r="D602" s="27" t="s">
        <v>13</v>
      </c>
      <c r="E602" s="4" t="s">
        <v>73</v>
      </c>
      <c r="F602" s="5" t="s">
        <v>16</v>
      </c>
      <c r="G602" s="6">
        <v>28.574686344427349</v>
      </c>
      <c r="H602" s="7">
        <v>38.385293993773146</v>
      </c>
    </row>
    <row r="603" spans="1:8" x14ac:dyDescent="0.25">
      <c r="A603" s="25"/>
      <c r="B603" s="26"/>
      <c r="C603" s="3">
        <v>2008</v>
      </c>
      <c r="D603" s="27"/>
      <c r="E603" s="4" t="s">
        <v>73</v>
      </c>
      <c r="F603" s="8" t="s">
        <v>16</v>
      </c>
      <c r="G603" s="9">
        <v>29.090123016520874</v>
      </c>
      <c r="H603" s="7">
        <v>38.439855134841117</v>
      </c>
    </row>
    <row r="604" spans="1:8" x14ac:dyDescent="0.25">
      <c r="A604" s="25"/>
      <c r="B604" s="26"/>
      <c r="C604" s="3">
        <v>2009</v>
      </c>
      <c r="D604" s="27"/>
      <c r="E604" s="4" t="s">
        <v>73</v>
      </c>
      <c r="F604" s="8" t="s">
        <v>16</v>
      </c>
      <c r="G604" s="9">
        <v>28.842999033698604</v>
      </c>
      <c r="H604" s="7">
        <v>38.771632230645814</v>
      </c>
    </row>
    <row r="605" spans="1:8" x14ac:dyDescent="0.25">
      <c r="A605" s="25"/>
      <c r="B605" s="26"/>
      <c r="C605" s="3">
        <v>2010</v>
      </c>
      <c r="D605" s="27"/>
      <c r="E605" s="4" t="s">
        <v>73</v>
      </c>
      <c r="F605" s="8" t="s">
        <v>16</v>
      </c>
      <c r="G605" s="9">
        <v>28.100353577904581</v>
      </c>
      <c r="H605" s="7">
        <v>37.898545082842119</v>
      </c>
    </row>
    <row r="606" spans="1:8" x14ac:dyDescent="0.25">
      <c r="A606" s="25"/>
      <c r="B606" s="26"/>
      <c r="C606" s="3">
        <v>2011</v>
      </c>
      <c r="D606" s="27"/>
      <c r="E606" s="4" t="s">
        <v>73</v>
      </c>
      <c r="F606" s="8" t="s">
        <v>16</v>
      </c>
      <c r="G606" s="9">
        <v>27.359484544230678</v>
      </c>
      <c r="H606" s="7">
        <v>36.69395794842039</v>
      </c>
    </row>
    <row r="607" spans="1:8" x14ac:dyDescent="0.25">
      <c r="A607" s="25"/>
      <c r="B607" s="26"/>
      <c r="C607" s="3">
        <v>2012</v>
      </c>
      <c r="D607" s="27"/>
      <c r="E607" s="4" t="s">
        <v>73</v>
      </c>
      <c r="F607" s="8" t="s">
        <v>16</v>
      </c>
      <c r="G607" s="9">
        <v>26.847791698007278</v>
      </c>
      <c r="H607" s="7">
        <v>36.664156154276569</v>
      </c>
    </row>
    <row r="608" spans="1:8" x14ac:dyDescent="0.25">
      <c r="A608" s="25"/>
      <c r="B608" s="26"/>
      <c r="C608" s="3">
        <v>2013</v>
      </c>
      <c r="D608" s="27"/>
      <c r="E608" s="4" t="s">
        <v>73</v>
      </c>
      <c r="F608" s="8" t="s">
        <v>16</v>
      </c>
      <c r="G608" s="9">
        <v>26.330092057185194</v>
      </c>
      <c r="H608" s="7">
        <v>35.820064845785296</v>
      </c>
    </row>
    <row r="609" spans="1:8" x14ac:dyDescent="0.25">
      <c r="A609" s="25"/>
      <c r="B609" s="26"/>
      <c r="C609" s="3">
        <v>2014</v>
      </c>
      <c r="D609" s="27"/>
      <c r="E609" s="4" t="s">
        <v>73</v>
      </c>
      <c r="F609" s="8" t="s">
        <v>16</v>
      </c>
      <c r="G609" s="9">
        <v>26.358178415632231</v>
      </c>
      <c r="H609" s="7">
        <v>35.493011206970536</v>
      </c>
    </row>
    <row r="610" spans="1:8" x14ac:dyDescent="0.25">
      <c r="A610" s="25"/>
      <c r="B610" s="26" t="s">
        <v>108</v>
      </c>
      <c r="C610" s="3">
        <v>2007</v>
      </c>
      <c r="D610" s="27" t="s">
        <v>13</v>
      </c>
      <c r="E610" s="4" t="s">
        <v>73</v>
      </c>
      <c r="F610" s="5" t="s">
        <v>16</v>
      </c>
      <c r="G610" s="6">
        <v>104.62747597017288</v>
      </c>
      <c r="H610" s="7">
        <v>103.52115137281217</v>
      </c>
    </row>
    <row r="611" spans="1:8" x14ac:dyDescent="0.25">
      <c r="A611" s="25"/>
      <c r="B611" s="26"/>
      <c r="C611" s="3">
        <v>2008</v>
      </c>
      <c r="D611" s="27"/>
      <c r="E611" s="4" t="s">
        <v>73</v>
      </c>
      <c r="F611" s="8" t="s">
        <v>16</v>
      </c>
      <c r="G611" s="9">
        <v>106.1549045645809</v>
      </c>
      <c r="H611" s="7">
        <v>104.02443594426796</v>
      </c>
    </row>
    <row r="612" spans="1:8" x14ac:dyDescent="0.25">
      <c r="A612" s="25"/>
      <c r="B612" s="26"/>
      <c r="C612" s="3">
        <v>2009</v>
      </c>
      <c r="D612" s="27"/>
      <c r="E612" s="4" t="s">
        <v>73</v>
      </c>
      <c r="F612" s="8" t="s">
        <v>16</v>
      </c>
      <c r="G612" s="9">
        <v>101.02246688720575</v>
      </c>
      <c r="H612" s="7">
        <v>102.74013504325377</v>
      </c>
    </row>
    <row r="613" spans="1:8" x14ac:dyDescent="0.25">
      <c r="A613" s="25"/>
      <c r="B613" s="26"/>
      <c r="C613" s="3">
        <v>2010</v>
      </c>
      <c r="D613" s="27"/>
      <c r="E613" s="4" t="s">
        <v>73</v>
      </c>
      <c r="F613" s="8" t="s">
        <v>16</v>
      </c>
      <c r="G613" s="9">
        <v>95.563859087318406</v>
      </c>
      <c r="H613" s="7">
        <v>95.33510336690712</v>
      </c>
    </row>
    <row r="614" spans="1:8" x14ac:dyDescent="0.25">
      <c r="A614" s="25"/>
      <c r="B614" s="26"/>
      <c r="C614" s="3">
        <v>2011</v>
      </c>
      <c r="D614" s="27"/>
      <c r="E614" s="4" t="s">
        <v>73</v>
      </c>
      <c r="F614" s="8" t="s">
        <v>16</v>
      </c>
      <c r="G614" s="9">
        <v>99.746457026688688</v>
      </c>
      <c r="H614" s="7">
        <v>99.533298652414359</v>
      </c>
    </row>
    <row r="615" spans="1:8" x14ac:dyDescent="0.25">
      <c r="A615" s="25"/>
      <c r="B615" s="26"/>
      <c r="C615" s="3">
        <v>2012</v>
      </c>
      <c r="D615" s="27"/>
      <c r="E615" s="4" t="s">
        <v>73</v>
      </c>
      <c r="F615" s="8" t="s">
        <v>16</v>
      </c>
      <c r="G615" s="9">
        <v>97.649488033814563</v>
      </c>
      <c r="H615" s="7">
        <v>98.960895966343742</v>
      </c>
    </row>
    <row r="616" spans="1:8" x14ac:dyDescent="0.25">
      <c r="A616" s="25"/>
      <c r="B616" s="26"/>
      <c r="C616" s="3">
        <v>2013</v>
      </c>
      <c r="D616" s="27"/>
      <c r="E616" s="4" t="s">
        <v>73</v>
      </c>
      <c r="F616" s="8" t="s">
        <v>16</v>
      </c>
      <c r="G616" s="9">
        <v>98.562559919108367</v>
      </c>
      <c r="H616" s="7">
        <v>97.473521294226657</v>
      </c>
    </row>
    <row r="617" spans="1:8" x14ac:dyDescent="0.25">
      <c r="A617" s="25"/>
      <c r="B617" s="26"/>
      <c r="C617" s="3">
        <v>2014</v>
      </c>
      <c r="D617" s="27"/>
      <c r="E617" s="4" t="s">
        <v>73</v>
      </c>
      <c r="F617" s="8" t="s">
        <v>16</v>
      </c>
      <c r="G617" s="9">
        <f>G609/G608*100</f>
        <v>100.10667018704697</v>
      </c>
      <c r="H617" s="9">
        <f>H609/H608*100</f>
        <v>99.086954085028012</v>
      </c>
    </row>
    <row r="618" spans="1:8" x14ac:dyDescent="0.25">
      <c r="A618" s="25"/>
      <c r="B618" s="26" t="s">
        <v>110</v>
      </c>
      <c r="C618" s="3">
        <v>2007</v>
      </c>
      <c r="D618" s="27" t="s">
        <v>13</v>
      </c>
      <c r="E618" s="4" t="s">
        <v>73</v>
      </c>
      <c r="F618" s="5" t="s">
        <v>16</v>
      </c>
      <c r="G618" s="6">
        <v>24.766403949727085</v>
      </c>
      <c r="H618" s="7">
        <v>26.609668149405664</v>
      </c>
    </row>
    <row r="619" spans="1:8" x14ac:dyDescent="0.25">
      <c r="A619" s="25"/>
      <c r="B619" s="26"/>
      <c r="C619" s="3">
        <v>2008</v>
      </c>
      <c r="D619" s="27"/>
      <c r="E619" s="4" t="s">
        <v>73</v>
      </c>
      <c r="F619" s="8" t="s">
        <v>16</v>
      </c>
      <c r="G619" s="9">
        <v>25.045387250163909</v>
      </c>
      <c r="H619" s="7">
        <v>26.79001163961361</v>
      </c>
    </row>
    <row r="620" spans="1:8" x14ac:dyDescent="0.25">
      <c r="A620" s="25"/>
      <c r="B620" s="26"/>
      <c r="C620" s="3">
        <v>2009</v>
      </c>
      <c r="D620" s="27"/>
      <c r="E620" s="4" t="s">
        <v>73</v>
      </c>
      <c r="F620" s="8" t="s">
        <v>16</v>
      </c>
      <c r="G620" s="9">
        <v>25.579162723069281</v>
      </c>
      <c r="H620" s="7">
        <v>26.826415510294066</v>
      </c>
    </row>
    <row r="621" spans="1:8" x14ac:dyDescent="0.25">
      <c r="A621" s="25"/>
      <c r="B621" s="26"/>
      <c r="C621" s="3">
        <v>2010</v>
      </c>
      <c r="D621" s="27"/>
      <c r="E621" s="4" t="s">
        <v>73</v>
      </c>
      <c r="F621" s="8" t="s">
        <v>16</v>
      </c>
      <c r="G621" s="9">
        <v>25.039952526145452</v>
      </c>
      <c r="H621" s="7">
        <v>26.278106924983742</v>
      </c>
    </row>
    <row r="622" spans="1:8" x14ac:dyDescent="0.25">
      <c r="A622" s="25"/>
      <c r="B622" s="26"/>
      <c r="C622" s="3">
        <v>2011</v>
      </c>
      <c r="D622" s="27"/>
      <c r="E622" s="4" t="s">
        <v>73</v>
      </c>
      <c r="F622" s="8" t="s">
        <v>16</v>
      </c>
      <c r="G622" s="9">
        <v>24.48009192457128</v>
      </c>
      <c r="H622" s="7">
        <v>25.722496220854772</v>
      </c>
    </row>
    <row r="623" spans="1:8" x14ac:dyDescent="0.25">
      <c r="A623" s="25"/>
      <c r="B623" s="26"/>
      <c r="C623" s="3">
        <v>2012</v>
      </c>
      <c r="D623" s="27"/>
      <c r="E623" s="4" t="s">
        <v>73</v>
      </c>
      <c r="F623" s="8" t="s">
        <v>16</v>
      </c>
      <c r="G623" s="9">
        <v>24.393058275271677</v>
      </c>
      <c r="H623" s="7">
        <v>25.584211657504412</v>
      </c>
    </row>
    <row r="624" spans="1:8" x14ac:dyDescent="0.25">
      <c r="A624" s="25"/>
      <c r="B624" s="26"/>
      <c r="C624" s="3">
        <v>2013</v>
      </c>
      <c r="D624" s="27"/>
      <c r="E624" s="4" t="s">
        <v>73</v>
      </c>
      <c r="F624" s="8" t="s">
        <v>16</v>
      </c>
      <c r="G624" s="9">
        <v>24.339851661938877</v>
      </c>
      <c r="H624" s="7">
        <v>25.586928808164245</v>
      </c>
    </row>
    <row r="625" spans="1:8" x14ac:dyDescent="0.25">
      <c r="A625" s="25"/>
      <c r="B625" s="26"/>
      <c r="C625" s="3">
        <v>2014</v>
      </c>
      <c r="D625" s="27"/>
      <c r="E625" s="4" t="s">
        <v>73</v>
      </c>
      <c r="F625" s="8" t="s">
        <v>16</v>
      </c>
      <c r="G625" s="9">
        <v>24.449747047435171</v>
      </c>
      <c r="H625" s="7">
        <v>25.645842323932339</v>
      </c>
    </row>
    <row r="626" spans="1:8" x14ac:dyDescent="0.25">
      <c r="A626" s="25"/>
      <c r="B626" s="26" t="s">
        <v>108</v>
      </c>
      <c r="C626" s="3">
        <v>2007</v>
      </c>
      <c r="D626" s="27" t="s">
        <v>13</v>
      </c>
      <c r="E626" s="4" t="s">
        <v>73</v>
      </c>
      <c r="F626" s="8" t="s">
        <v>16</v>
      </c>
      <c r="G626" s="6">
        <v>102.52225290851528</v>
      </c>
      <c r="H626" s="7">
        <v>102.03158307949933</v>
      </c>
    </row>
    <row r="627" spans="1:8" x14ac:dyDescent="0.25">
      <c r="A627" s="25"/>
      <c r="B627" s="26"/>
      <c r="C627" s="3">
        <v>2008</v>
      </c>
      <c r="D627" s="27"/>
      <c r="E627" s="4" t="s">
        <v>73</v>
      </c>
      <c r="F627" s="8" t="s">
        <v>16</v>
      </c>
      <c r="G627" s="9">
        <v>105.44859009268184</v>
      </c>
      <c r="H627" s="7">
        <v>104.58079581952464</v>
      </c>
    </row>
    <row r="628" spans="1:8" x14ac:dyDescent="0.25">
      <c r="A628" s="25"/>
      <c r="B628" s="26"/>
      <c r="C628" s="3">
        <v>2009</v>
      </c>
      <c r="D628" s="27"/>
      <c r="E628" s="4" t="s">
        <v>73</v>
      </c>
      <c r="F628" s="8" t="s">
        <v>16</v>
      </c>
      <c r="G628" s="9">
        <v>104.05948816606936</v>
      </c>
      <c r="H628" s="7">
        <v>101.99938065068932</v>
      </c>
    </row>
    <row r="629" spans="1:8" x14ac:dyDescent="0.25">
      <c r="A629" s="25"/>
      <c r="B629" s="26"/>
      <c r="C629" s="3">
        <v>2010</v>
      </c>
      <c r="D629" s="27"/>
      <c r="E629" s="4" t="s">
        <v>73</v>
      </c>
      <c r="F629" s="8" t="s">
        <v>16</v>
      </c>
      <c r="G629" s="9">
        <v>96.021721216821547</v>
      </c>
      <c r="H629" s="7">
        <v>95.537927728445226</v>
      </c>
    </row>
    <row r="630" spans="1:8" x14ac:dyDescent="0.25">
      <c r="A630" s="25"/>
      <c r="B630" s="26"/>
      <c r="C630" s="3">
        <v>2011</v>
      </c>
      <c r="D630" s="27"/>
      <c r="E630" s="4" t="s">
        <v>73</v>
      </c>
      <c r="F630" s="8" t="s">
        <v>16</v>
      </c>
      <c r="G630" s="9">
        <v>100.15690489941784</v>
      </c>
      <c r="H630" s="7">
        <v>100.62720567328438</v>
      </c>
    </row>
    <row r="631" spans="1:8" x14ac:dyDescent="0.25">
      <c r="A631" s="25"/>
      <c r="B631" s="26"/>
      <c r="C631" s="3">
        <v>2012</v>
      </c>
      <c r="D631" s="27"/>
      <c r="E631" s="4" t="s">
        <v>73</v>
      </c>
      <c r="F631" s="8" t="s">
        <v>16</v>
      </c>
      <c r="G631" s="9">
        <v>99.497119539833164</v>
      </c>
      <c r="H631" s="7">
        <v>99.60768696501421</v>
      </c>
    </row>
    <row r="632" spans="1:8" x14ac:dyDescent="0.25">
      <c r="A632" s="25"/>
      <c r="B632" s="26"/>
      <c r="C632" s="3">
        <v>2013</v>
      </c>
      <c r="D632" s="27"/>
      <c r="E632" s="4" t="s">
        <v>73</v>
      </c>
      <c r="F632" s="8" t="s">
        <v>16</v>
      </c>
      <c r="G632" s="9">
        <v>100.28127351222207</v>
      </c>
      <c r="H632" s="7">
        <v>99.781057681781618</v>
      </c>
    </row>
    <row r="633" spans="1:8" x14ac:dyDescent="0.25">
      <c r="A633" s="25"/>
      <c r="B633" s="26"/>
      <c r="C633" s="3">
        <v>2014</v>
      </c>
      <c r="D633" s="27"/>
      <c r="E633" s="4" t="s">
        <v>73</v>
      </c>
      <c r="F633" s="8" t="s">
        <v>16</v>
      </c>
      <c r="G633" s="9">
        <f>G625/G624*100</f>
        <v>100.45150392460339</v>
      </c>
      <c r="H633" s="9">
        <f>H625/H624*100</f>
        <v>100.23024848433273</v>
      </c>
    </row>
    <row r="634" spans="1:8" x14ac:dyDescent="0.25">
      <c r="A634" s="25"/>
      <c r="B634" s="26" t="s">
        <v>111</v>
      </c>
      <c r="C634" s="3">
        <v>2007</v>
      </c>
      <c r="D634" s="27" t="s">
        <v>13</v>
      </c>
      <c r="E634" s="4" t="s">
        <v>73</v>
      </c>
      <c r="F634" s="8" t="s">
        <v>16</v>
      </c>
      <c r="G634" s="6">
        <v>3.8391454490593779</v>
      </c>
      <c r="H634" s="7">
        <v>3.7171283892141269</v>
      </c>
    </row>
    <row r="635" spans="1:8" x14ac:dyDescent="0.25">
      <c r="A635" s="25"/>
      <c r="B635" s="26"/>
      <c r="C635" s="3">
        <v>2008</v>
      </c>
      <c r="D635" s="27"/>
      <c r="E635" s="4" t="s">
        <v>73</v>
      </c>
      <c r="F635" s="8" t="s">
        <v>16</v>
      </c>
      <c r="G635" s="9">
        <v>3.8698747482067475</v>
      </c>
      <c r="H635" s="7">
        <v>3.6162021425372366</v>
      </c>
    </row>
    <row r="636" spans="1:8" x14ac:dyDescent="0.25">
      <c r="A636" s="25"/>
      <c r="B636" s="26"/>
      <c r="C636" s="3">
        <v>2009</v>
      </c>
      <c r="D636" s="27"/>
      <c r="E636" s="4" t="s">
        <v>73</v>
      </c>
      <c r="F636" s="8" t="s">
        <v>16</v>
      </c>
      <c r="G636" s="9">
        <v>3.9906737948382189</v>
      </c>
      <c r="H636" s="7">
        <v>3.7114355350341093</v>
      </c>
    </row>
    <row r="637" spans="1:8" x14ac:dyDescent="0.25">
      <c r="A637" s="25"/>
      <c r="B637" s="26"/>
      <c r="C637" s="3">
        <v>2010</v>
      </c>
      <c r="D637" s="27"/>
      <c r="E637" s="4" t="s">
        <v>73</v>
      </c>
      <c r="F637" s="8" t="s">
        <v>16</v>
      </c>
      <c r="G637" s="9">
        <v>3.9085181023812248</v>
      </c>
      <c r="H637" s="7">
        <v>3.9099171955486014</v>
      </c>
    </row>
    <row r="638" spans="1:8" x14ac:dyDescent="0.25">
      <c r="A638" s="25"/>
      <c r="B638" s="26"/>
      <c r="C638" s="3">
        <v>2011</v>
      </c>
      <c r="D638" s="27"/>
      <c r="E638" s="4" t="s">
        <v>73</v>
      </c>
      <c r="F638" s="8" t="s">
        <v>16</v>
      </c>
      <c r="G638" s="9">
        <v>3.8746203891015787</v>
      </c>
      <c r="H638" s="7">
        <v>3.8467575697424072</v>
      </c>
    </row>
    <row r="639" spans="1:8" x14ac:dyDescent="0.25">
      <c r="A639" s="25"/>
      <c r="B639" s="26"/>
      <c r="C639" s="3">
        <v>2012</v>
      </c>
      <c r="D639" s="27"/>
      <c r="E639" s="4" t="s">
        <v>73</v>
      </c>
      <c r="F639" s="8" t="s">
        <v>16</v>
      </c>
      <c r="G639" s="9">
        <v>3.9457114418780082</v>
      </c>
      <c r="H639" s="7">
        <v>3.8858956897323291</v>
      </c>
    </row>
    <row r="640" spans="1:8" x14ac:dyDescent="0.25">
      <c r="A640" s="25"/>
      <c r="B640" s="26"/>
      <c r="C640" s="3">
        <v>2013</v>
      </c>
      <c r="D640" s="27"/>
      <c r="E640" s="4" t="s">
        <v>73</v>
      </c>
      <c r="F640" s="8" t="s">
        <v>16</v>
      </c>
      <c r="G640" s="9">
        <v>3.9922338109686142</v>
      </c>
      <c r="H640" s="7">
        <v>3.9685547372024774</v>
      </c>
    </row>
    <row r="641" spans="1:8" x14ac:dyDescent="0.25">
      <c r="A641" s="25"/>
      <c r="B641" s="26"/>
      <c r="C641" s="3">
        <v>2014</v>
      </c>
      <c r="D641" s="27"/>
      <c r="E641" s="4" t="s">
        <v>73</v>
      </c>
      <c r="F641" s="8" t="s">
        <v>16</v>
      </c>
      <c r="G641" s="9">
        <v>3.9557499473922721</v>
      </c>
      <c r="H641" s="7">
        <v>3.8759001176181895</v>
      </c>
    </row>
    <row r="642" spans="1:8" x14ac:dyDescent="0.25">
      <c r="A642" s="25"/>
      <c r="B642" s="26" t="s">
        <v>108</v>
      </c>
      <c r="C642" s="3">
        <v>2007</v>
      </c>
      <c r="D642" s="27" t="s">
        <v>13</v>
      </c>
      <c r="E642" s="4" t="s">
        <v>73</v>
      </c>
      <c r="F642" s="8" t="s">
        <v>16</v>
      </c>
      <c r="G642" s="6">
        <v>103.99235154354416</v>
      </c>
      <c r="H642" s="7">
        <v>102.85616954136336</v>
      </c>
    </row>
    <row r="643" spans="1:8" x14ac:dyDescent="0.25">
      <c r="A643" s="25"/>
      <c r="B643" s="26"/>
      <c r="C643" s="3">
        <v>2008</v>
      </c>
      <c r="D643" s="27"/>
      <c r="E643" s="4" t="s">
        <v>73</v>
      </c>
      <c r="F643" s="8" t="s">
        <v>16</v>
      </c>
      <c r="G643" s="9">
        <v>105.10861689309061</v>
      </c>
      <c r="H643" s="7">
        <v>101.05635644185682</v>
      </c>
    </row>
    <row r="644" spans="1:8" x14ac:dyDescent="0.25">
      <c r="A644" s="25"/>
      <c r="B644" s="26"/>
      <c r="C644" s="3">
        <v>2009</v>
      </c>
      <c r="D644" s="27"/>
      <c r="E644" s="4" t="s">
        <v>73</v>
      </c>
      <c r="F644" s="8" t="s">
        <v>16</v>
      </c>
      <c r="G644" s="9">
        <v>105.06847578960306</v>
      </c>
      <c r="H644" s="7">
        <v>104.54349438531729</v>
      </c>
    </row>
    <row r="645" spans="1:8" x14ac:dyDescent="0.25">
      <c r="A645" s="25"/>
      <c r="B645" s="26"/>
      <c r="C645" s="3">
        <v>2010</v>
      </c>
      <c r="D645" s="27"/>
      <c r="E645" s="4" t="s">
        <v>73</v>
      </c>
      <c r="F645" s="8" t="s">
        <v>16</v>
      </c>
      <c r="G645" s="9">
        <v>96.07009245873715</v>
      </c>
      <c r="H645" s="7">
        <v>102.74720741828503</v>
      </c>
    </row>
    <row r="646" spans="1:8" x14ac:dyDescent="0.25">
      <c r="A646" s="25"/>
      <c r="B646" s="26"/>
      <c r="C646" s="3">
        <v>2011</v>
      </c>
      <c r="D646" s="27"/>
      <c r="E646" s="4" t="s">
        <v>73</v>
      </c>
      <c r="F646" s="8" t="s">
        <v>16</v>
      </c>
      <c r="G646" s="9">
        <v>101.55899250466081</v>
      </c>
      <c r="H646" s="7">
        <v>101.14015930113052</v>
      </c>
    </row>
    <row r="647" spans="1:8" x14ac:dyDescent="0.25">
      <c r="A647" s="25"/>
      <c r="B647" s="26"/>
      <c r="C647" s="3">
        <v>2012</v>
      </c>
      <c r="D647" s="27"/>
      <c r="E647" s="4" t="s">
        <v>73</v>
      </c>
      <c r="F647" s="8" t="s">
        <v>16</v>
      </c>
      <c r="G647" s="9">
        <v>100.27854079852032</v>
      </c>
      <c r="H647" s="7">
        <v>100.75141679953272</v>
      </c>
    </row>
    <row r="648" spans="1:8" x14ac:dyDescent="0.25">
      <c r="A648" s="25"/>
      <c r="B648" s="26"/>
      <c r="C648" s="3">
        <v>2013</v>
      </c>
      <c r="D648" s="27"/>
      <c r="E648" s="4" t="s">
        <v>73</v>
      </c>
      <c r="F648" s="8" t="s">
        <v>16</v>
      </c>
      <c r="G648" s="9">
        <v>101.68544979789607</v>
      </c>
      <c r="H648" s="7">
        <v>101.89273459411183</v>
      </c>
    </row>
    <row r="649" spans="1:8" x14ac:dyDescent="0.25">
      <c r="A649" s="25"/>
      <c r="B649" s="26"/>
      <c r="C649" s="3">
        <v>2014</v>
      </c>
      <c r="D649" s="27"/>
      <c r="E649" s="4" t="s">
        <v>73</v>
      </c>
      <c r="F649" s="8" t="s">
        <v>16</v>
      </c>
      <c r="G649" s="9">
        <f>G641/G640*100</f>
        <v>99.086129087026336</v>
      </c>
      <c r="H649" s="9">
        <f>H641/H640*100</f>
        <v>97.665280543677156</v>
      </c>
    </row>
    <row r="650" spans="1:8" x14ac:dyDescent="0.25">
      <c r="A650" s="25"/>
      <c r="B650" s="26" t="s">
        <v>112</v>
      </c>
      <c r="C650" s="3">
        <v>2007</v>
      </c>
      <c r="D650" s="27" t="s">
        <v>13</v>
      </c>
      <c r="E650" s="4" t="s">
        <v>73</v>
      </c>
      <c r="F650" s="8" t="s">
        <v>16</v>
      </c>
      <c r="G650" s="6">
        <v>26.198827808332609</v>
      </c>
      <c r="H650" s="7">
        <v>26.709388556451536</v>
      </c>
    </row>
    <row r="651" spans="1:8" x14ac:dyDescent="0.25">
      <c r="A651" s="25"/>
      <c r="B651" s="26"/>
      <c r="C651" s="3">
        <v>2008</v>
      </c>
      <c r="D651" s="27"/>
      <c r="E651" s="4" t="s">
        <v>73</v>
      </c>
      <c r="F651" s="8" t="s">
        <v>16</v>
      </c>
      <c r="G651" s="9">
        <v>26.022360303464975</v>
      </c>
      <c r="H651" s="7">
        <v>26.725201572408253</v>
      </c>
    </row>
    <row r="652" spans="1:8" x14ac:dyDescent="0.25">
      <c r="A652" s="25"/>
      <c r="B652" s="26"/>
      <c r="C652" s="3">
        <v>2009</v>
      </c>
      <c r="D652" s="27"/>
      <c r="E652" s="4" t="s">
        <v>73</v>
      </c>
      <c r="F652" s="8" t="s">
        <v>16</v>
      </c>
      <c r="G652" s="9">
        <v>25.936684758409701</v>
      </c>
      <c r="H652" s="7">
        <v>26.352067998383323</v>
      </c>
    </row>
    <row r="653" spans="1:8" x14ac:dyDescent="0.25">
      <c r="A653" s="25"/>
      <c r="B653" s="26"/>
      <c r="C653" s="3">
        <v>2010</v>
      </c>
      <c r="D653" s="27"/>
      <c r="E653" s="4" t="s">
        <v>73</v>
      </c>
      <c r="F653" s="8" t="s">
        <v>16</v>
      </c>
      <c r="G653" s="9">
        <v>27.108420073422085</v>
      </c>
      <c r="H653" s="7">
        <v>27.579068581775989</v>
      </c>
    </row>
    <row r="654" spans="1:8" x14ac:dyDescent="0.25">
      <c r="A654" s="25"/>
      <c r="B654" s="26"/>
      <c r="C654" s="3">
        <v>2011</v>
      </c>
      <c r="D654" s="27"/>
      <c r="E654" s="4" t="s">
        <v>73</v>
      </c>
      <c r="F654" s="8" t="s">
        <v>16</v>
      </c>
      <c r="G654" s="9">
        <v>27.006079798360506</v>
      </c>
      <c r="H654" s="7">
        <v>27.475530988990855</v>
      </c>
    </row>
    <row r="655" spans="1:8" x14ac:dyDescent="0.25">
      <c r="A655" s="25"/>
      <c r="B655" s="26"/>
      <c r="C655" s="3">
        <v>2012</v>
      </c>
      <c r="D655" s="27"/>
      <c r="E655" s="4" t="s">
        <v>73</v>
      </c>
      <c r="F655" s="8" t="s">
        <v>16</v>
      </c>
      <c r="G655" s="9">
        <v>27.62397994701421</v>
      </c>
      <c r="H655" s="7">
        <v>27.649082729399844</v>
      </c>
    </row>
    <row r="656" spans="1:8" x14ac:dyDescent="0.25">
      <c r="A656" s="25"/>
      <c r="B656" s="26"/>
      <c r="C656" s="3">
        <v>2013</v>
      </c>
      <c r="D656" s="27"/>
      <c r="E656" s="4" t="s">
        <v>73</v>
      </c>
      <c r="F656" s="8" t="s">
        <v>16</v>
      </c>
      <c r="G656" s="9">
        <v>28.224612865132077</v>
      </c>
      <c r="H656" s="7">
        <v>28.402100012388193</v>
      </c>
    </row>
    <row r="657" spans="1:8" x14ac:dyDescent="0.25">
      <c r="A657" s="25"/>
      <c r="B657" s="26"/>
      <c r="C657" s="3">
        <v>2014</v>
      </c>
      <c r="D657" s="27"/>
      <c r="E657" s="4" t="s">
        <v>73</v>
      </c>
      <c r="F657" s="8" t="s">
        <v>16</v>
      </c>
      <c r="G657" s="9">
        <v>28.463154783594707</v>
      </c>
      <c r="H657" s="7">
        <v>28.80068129097144</v>
      </c>
    </row>
    <row r="658" spans="1:8" x14ac:dyDescent="0.25">
      <c r="A658" s="25"/>
      <c r="B658" s="26" t="s">
        <v>108</v>
      </c>
      <c r="C658" s="3">
        <v>2007</v>
      </c>
      <c r="D658" s="27" t="s">
        <v>13</v>
      </c>
      <c r="E658" s="4" t="s">
        <v>73</v>
      </c>
      <c r="F658" s="8" t="s">
        <v>16</v>
      </c>
      <c r="G658" s="6">
        <v>102.03788278205434</v>
      </c>
      <c r="H658" s="7">
        <v>102.17988379241278</v>
      </c>
    </row>
    <row r="659" spans="1:8" x14ac:dyDescent="0.25">
      <c r="A659" s="25"/>
      <c r="B659" s="26"/>
      <c r="C659" s="3">
        <v>2008</v>
      </c>
      <c r="D659" s="27"/>
      <c r="E659" s="4" t="s">
        <v>73</v>
      </c>
      <c r="F659" s="8" t="s">
        <v>16</v>
      </c>
      <c r="G659" s="9">
        <v>103.57162821278396</v>
      </c>
      <c r="H659" s="7">
        <v>103.93828388442785</v>
      </c>
    </row>
    <row r="660" spans="1:8" x14ac:dyDescent="0.25">
      <c r="A660" s="25"/>
      <c r="B660" s="26"/>
      <c r="C660" s="3">
        <v>2009</v>
      </c>
      <c r="D660" s="27"/>
      <c r="E660" s="4" t="s">
        <v>73</v>
      </c>
      <c r="F660" s="8" t="s">
        <v>16</v>
      </c>
      <c r="G660" s="9">
        <v>101.55256320852402</v>
      </c>
      <c r="H660" s="7">
        <v>100.43879713568167</v>
      </c>
    </row>
    <row r="661" spans="1:8" x14ac:dyDescent="0.25">
      <c r="A661" s="25"/>
      <c r="B661" s="26"/>
      <c r="C661" s="3">
        <v>2010</v>
      </c>
      <c r="D661" s="27"/>
      <c r="E661" s="4" t="s">
        <v>73</v>
      </c>
      <c r="F661" s="8" t="s">
        <v>16</v>
      </c>
      <c r="G661" s="9">
        <v>102.52081581692767</v>
      </c>
      <c r="H661" s="7">
        <v>102.07262434816558</v>
      </c>
    </row>
    <row r="662" spans="1:8" x14ac:dyDescent="0.25">
      <c r="A662" s="25"/>
      <c r="B662" s="26"/>
      <c r="C662" s="3">
        <v>2011</v>
      </c>
      <c r="D662" s="27"/>
      <c r="E662" s="4" t="s">
        <v>73</v>
      </c>
      <c r="F662" s="8" t="s">
        <v>16</v>
      </c>
      <c r="G662" s="9">
        <v>102.06073505794969</v>
      </c>
      <c r="H662" s="7">
        <v>102.41483643450209</v>
      </c>
    </row>
    <row r="663" spans="1:8" x14ac:dyDescent="0.25">
      <c r="A663" s="25"/>
      <c r="B663" s="26"/>
      <c r="C663" s="3">
        <v>2012</v>
      </c>
      <c r="D663" s="27"/>
      <c r="E663" s="4" t="s">
        <v>73</v>
      </c>
      <c r="F663" s="8" t="s">
        <v>16</v>
      </c>
      <c r="G663" s="9">
        <v>101.13980041465072</v>
      </c>
      <c r="H663" s="7">
        <v>100.4972680135172</v>
      </c>
    </row>
    <row r="664" spans="1:8" x14ac:dyDescent="0.25">
      <c r="A664" s="25"/>
      <c r="B664" s="26"/>
      <c r="C664" s="3">
        <v>2013</v>
      </c>
      <c r="D664" s="27"/>
      <c r="E664" s="4" t="s">
        <v>73</v>
      </c>
      <c r="F664" s="8" t="s">
        <v>16</v>
      </c>
      <c r="G664" s="9">
        <v>102.68568640175889</v>
      </c>
      <c r="H664" s="7">
        <v>102.48769036986145</v>
      </c>
    </row>
    <row r="665" spans="1:8" x14ac:dyDescent="0.25">
      <c r="A665" s="25"/>
      <c r="B665" s="26"/>
      <c r="C665" s="3">
        <v>2014</v>
      </c>
      <c r="D665" s="27"/>
      <c r="E665" s="4" t="s">
        <v>73</v>
      </c>
      <c r="F665" s="8" t="s">
        <v>16</v>
      </c>
      <c r="G665" s="9">
        <f>G657/G656*100</f>
        <v>100.84515567884837</v>
      </c>
      <c r="H665" s="9">
        <f>H657/H656*100</f>
        <v>101.40335143672263</v>
      </c>
    </row>
    <row r="666" spans="1:8" x14ac:dyDescent="0.25">
      <c r="A666" s="25">
        <v>21</v>
      </c>
      <c r="B666" s="26" t="s">
        <v>113</v>
      </c>
      <c r="C666" s="3">
        <v>2007</v>
      </c>
      <c r="D666" s="27" t="s">
        <v>114</v>
      </c>
      <c r="E666" s="4" t="s">
        <v>14</v>
      </c>
      <c r="F666" s="8" t="s">
        <v>16</v>
      </c>
      <c r="G666" s="6">
        <v>967</v>
      </c>
      <c r="H666" s="7">
        <v>918</v>
      </c>
    </row>
    <row r="667" spans="1:8" x14ac:dyDescent="0.25">
      <c r="A667" s="25"/>
      <c r="B667" s="26"/>
      <c r="C667" s="3">
        <v>2008</v>
      </c>
      <c r="D667" s="27"/>
      <c r="E667" s="4" t="s">
        <v>14</v>
      </c>
      <c r="F667" s="8" t="s">
        <v>16</v>
      </c>
      <c r="G667" s="9">
        <v>985</v>
      </c>
      <c r="H667" s="7">
        <v>923</v>
      </c>
    </row>
    <row r="668" spans="1:8" x14ac:dyDescent="0.25">
      <c r="A668" s="25"/>
      <c r="B668" s="26"/>
      <c r="C668" s="3">
        <v>2009</v>
      </c>
      <c r="D668" s="27"/>
      <c r="E668" s="4" t="s">
        <v>14</v>
      </c>
      <c r="F668" s="8" t="s">
        <v>16</v>
      </c>
      <c r="G668" s="9">
        <v>981</v>
      </c>
      <c r="H668" s="7">
        <v>928</v>
      </c>
    </row>
    <row r="669" spans="1:8" x14ac:dyDescent="0.25">
      <c r="A669" s="25"/>
      <c r="B669" s="26"/>
      <c r="C669" s="3">
        <v>2010</v>
      </c>
      <c r="D669" s="27"/>
      <c r="E669" s="4" t="s">
        <v>14</v>
      </c>
      <c r="F669" s="8" t="s">
        <v>16</v>
      </c>
      <c r="G669" s="9">
        <v>1024</v>
      </c>
      <c r="H669" s="7">
        <v>974</v>
      </c>
    </row>
    <row r="670" spans="1:8" x14ac:dyDescent="0.25">
      <c r="A670" s="25"/>
      <c r="B670" s="26"/>
      <c r="C670" s="3">
        <v>2011</v>
      </c>
      <c r="D670" s="27"/>
      <c r="E670" s="4" t="s">
        <v>14</v>
      </c>
      <c r="F670" s="8" t="s">
        <v>16</v>
      </c>
      <c r="G670" s="9">
        <v>1004</v>
      </c>
      <c r="H670" s="7">
        <v>958</v>
      </c>
    </row>
    <row r="671" spans="1:8" x14ac:dyDescent="0.25">
      <c r="A671" s="25"/>
      <c r="B671" s="26"/>
      <c r="C671" s="3">
        <v>2012</v>
      </c>
      <c r="D671" s="27"/>
      <c r="E671" s="4" t="s">
        <v>14</v>
      </c>
      <c r="F671" s="8" t="s">
        <v>16</v>
      </c>
      <c r="G671" s="9">
        <v>1032</v>
      </c>
      <c r="H671" s="7">
        <v>982</v>
      </c>
    </row>
    <row r="672" spans="1:8" x14ac:dyDescent="0.25">
      <c r="A672" s="25"/>
      <c r="B672" s="26"/>
      <c r="C672" s="3">
        <v>2013</v>
      </c>
      <c r="D672" s="27"/>
      <c r="E672" s="4" t="s">
        <v>14</v>
      </c>
      <c r="F672" s="8" t="s">
        <v>16</v>
      </c>
      <c r="G672" s="9">
        <v>1057</v>
      </c>
      <c r="H672" s="7">
        <v>1001</v>
      </c>
    </row>
    <row r="673" spans="1:8" x14ac:dyDescent="0.25">
      <c r="A673" s="25"/>
      <c r="B673" s="26"/>
      <c r="C673" s="3">
        <v>2014</v>
      </c>
      <c r="D673" s="27"/>
      <c r="E673" s="4" t="s">
        <v>14</v>
      </c>
      <c r="F673" s="8" t="s">
        <v>16</v>
      </c>
      <c r="G673" s="9">
        <v>1071</v>
      </c>
      <c r="H673" s="7">
        <v>1007</v>
      </c>
    </row>
    <row r="674" spans="1:8" x14ac:dyDescent="0.25">
      <c r="A674" s="25"/>
      <c r="B674" s="26" t="s">
        <v>115</v>
      </c>
      <c r="C674" s="3">
        <v>2007</v>
      </c>
      <c r="D674" s="27" t="s">
        <v>13</v>
      </c>
      <c r="E674" s="4" t="s">
        <v>34</v>
      </c>
      <c r="F674" s="8" t="s">
        <v>16</v>
      </c>
      <c r="G674" s="6">
        <v>99.9</v>
      </c>
      <c r="H674" s="7">
        <v>99.9</v>
      </c>
    </row>
    <row r="675" spans="1:8" x14ac:dyDescent="0.25">
      <c r="A675" s="25"/>
      <c r="B675" s="26"/>
      <c r="C675" s="3">
        <v>2008</v>
      </c>
      <c r="D675" s="27"/>
      <c r="E675" s="4" t="s">
        <v>34</v>
      </c>
      <c r="F675" s="8" t="s">
        <v>16</v>
      </c>
      <c r="G675" s="9">
        <v>99.9</v>
      </c>
      <c r="H675" s="7">
        <v>99.9</v>
      </c>
    </row>
    <row r="676" spans="1:8" x14ac:dyDescent="0.25">
      <c r="A676" s="25"/>
      <c r="B676" s="26"/>
      <c r="C676" s="3">
        <v>2009</v>
      </c>
      <c r="D676" s="27"/>
      <c r="E676" s="4" t="s">
        <v>34</v>
      </c>
      <c r="F676" s="8" t="s">
        <v>16</v>
      </c>
      <c r="G676" s="9">
        <v>99.9</v>
      </c>
      <c r="H676" s="7">
        <v>99.9</v>
      </c>
    </row>
    <row r="677" spans="1:8" x14ac:dyDescent="0.25">
      <c r="A677" s="25"/>
      <c r="B677" s="26"/>
      <c r="C677" s="3">
        <v>2010</v>
      </c>
      <c r="D677" s="27"/>
      <c r="E677" s="4" t="s">
        <v>34</v>
      </c>
      <c r="F677" s="8" t="s">
        <v>16</v>
      </c>
      <c r="G677" s="9">
        <v>99.9</v>
      </c>
      <c r="H677" s="7">
        <v>99.9</v>
      </c>
    </row>
    <row r="678" spans="1:8" x14ac:dyDescent="0.25">
      <c r="A678" s="25"/>
      <c r="B678" s="26"/>
      <c r="C678" s="3">
        <v>2011</v>
      </c>
      <c r="D678" s="27"/>
      <c r="E678" s="4" t="s">
        <v>34</v>
      </c>
      <c r="F678" s="8" t="s">
        <v>16</v>
      </c>
      <c r="G678" s="9">
        <v>99.870229761360491</v>
      </c>
      <c r="H678" s="7">
        <v>99.86111958260804</v>
      </c>
    </row>
    <row r="679" spans="1:8" x14ac:dyDescent="0.25">
      <c r="A679" s="25"/>
      <c r="B679" s="26"/>
      <c r="C679" s="3">
        <v>2012</v>
      </c>
      <c r="D679" s="27"/>
      <c r="E679" s="4" t="s">
        <v>34</v>
      </c>
      <c r="F679" s="8" t="s">
        <v>16</v>
      </c>
      <c r="G679" s="9">
        <v>99.889171671876412</v>
      </c>
      <c r="H679" s="7">
        <v>99.874226132290644</v>
      </c>
    </row>
    <row r="680" spans="1:8" x14ac:dyDescent="0.25">
      <c r="A680" s="25"/>
      <c r="B680" s="26"/>
      <c r="C680" s="3">
        <v>2013</v>
      </c>
      <c r="D680" s="27"/>
      <c r="E680" s="4" t="s">
        <v>34</v>
      </c>
      <c r="F680" s="8" t="s">
        <v>16</v>
      </c>
      <c r="G680" s="9">
        <v>99.9</v>
      </c>
      <c r="H680" s="7">
        <v>99.9</v>
      </c>
    </row>
    <row r="681" spans="1:8" x14ac:dyDescent="0.25">
      <c r="A681" s="25"/>
      <c r="B681" s="26"/>
      <c r="C681" s="3">
        <v>2014</v>
      </c>
      <c r="D681" s="27"/>
      <c r="E681" s="4" t="s">
        <v>34</v>
      </c>
      <c r="F681" s="8" t="s">
        <v>16</v>
      </c>
      <c r="G681" s="9">
        <v>99.891229178252345</v>
      </c>
      <c r="H681" s="7">
        <v>99.904143952240148</v>
      </c>
    </row>
    <row r="682" spans="1:8" x14ac:dyDescent="0.25">
      <c r="A682" s="25">
        <v>22</v>
      </c>
      <c r="B682" s="26" t="s">
        <v>116</v>
      </c>
      <c r="C682" s="3">
        <v>2007</v>
      </c>
      <c r="D682" s="27" t="s">
        <v>117</v>
      </c>
      <c r="E682" s="4" t="s">
        <v>34</v>
      </c>
      <c r="F682" s="8" t="s">
        <v>16</v>
      </c>
      <c r="G682" s="6">
        <v>5</v>
      </c>
      <c r="H682" s="7">
        <v>5.3</v>
      </c>
    </row>
    <row r="683" spans="1:8" x14ac:dyDescent="0.25">
      <c r="A683" s="25"/>
      <c r="B683" s="26"/>
      <c r="C683" s="3">
        <v>2008</v>
      </c>
      <c r="D683" s="27"/>
      <c r="E683" s="4" t="s">
        <v>34</v>
      </c>
      <c r="F683" s="8" t="s">
        <v>16</v>
      </c>
      <c r="G683" s="9">
        <v>5.7</v>
      </c>
      <c r="H683" s="7">
        <v>5.9</v>
      </c>
    </row>
    <row r="684" spans="1:8" x14ac:dyDescent="0.25">
      <c r="A684" s="25"/>
      <c r="B684" s="26"/>
      <c r="C684" s="3">
        <v>2009</v>
      </c>
      <c r="D684" s="27"/>
      <c r="E684" s="4" t="s">
        <v>34</v>
      </c>
      <c r="F684" s="8" t="s">
        <v>16</v>
      </c>
      <c r="G684" s="9">
        <v>5.7</v>
      </c>
      <c r="H684" s="7">
        <v>6.1</v>
      </c>
    </row>
    <row r="685" spans="1:8" x14ac:dyDescent="0.25">
      <c r="A685" s="25"/>
      <c r="B685" s="26"/>
      <c r="C685" s="3">
        <v>2010</v>
      </c>
      <c r="D685" s="27"/>
      <c r="E685" s="4" t="s">
        <v>34</v>
      </c>
      <c r="F685" s="8" t="s">
        <v>16</v>
      </c>
      <c r="G685" s="9">
        <v>5.69</v>
      </c>
      <c r="H685" s="7">
        <v>5.6710000000000003</v>
      </c>
    </row>
    <row r="686" spans="1:8" x14ac:dyDescent="0.25">
      <c r="A686" s="25"/>
      <c r="B686" s="26"/>
      <c r="C686" s="3">
        <v>2011</v>
      </c>
      <c r="D686" s="27"/>
      <c r="E686" s="4" t="s">
        <v>34</v>
      </c>
      <c r="F686" s="8" t="s">
        <v>16</v>
      </c>
      <c r="G686" s="9">
        <v>6.3159999999999998</v>
      </c>
      <c r="H686" s="7">
        <v>6.5060000000000002</v>
      </c>
    </row>
    <row r="687" spans="1:8" x14ac:dyDescent="0.25">
      <c r="A687" s="25"/>
      <c r="B687" s="26"/>
      <c r="C687" s="3">
        <v>2012</v>
      </c>
      <c r="D687" s="27"/>
      <c r="E687" s="4" t="s">
        <v>34</v>
      </c>
      <c r="F687" s="8" t="s">
        <v>16</v>
      </c>
      <c r="G687" s="9">
        <v>6.1669999999999998</v>
      </c>
      <c r="H687" s="7">
        <v>5.9880000000000004</v>
      </c>
    </row>
    <row r="688" spans="1:8" x14ac:dyDescent="0.25">
      <c r="A688" s="25"/>
      <c r="B688" s="26"/>
      <c r="C688" s="3">
        <v>2013</v>
      </c>
      <c r="D688" s="27"/>
      <c r="E688" s="4" t="s">
        <v>34</v>
      </c>
      <c r="F688" s="8" t="s">
        <v>16</v>
      </c>
      <c r="G688" s="9">
        <v>6.0039999999999996</v>
      </c>
      <c r="H688" s="7">
        <v>6.0019999999999998</v>
      </c>
    </row>
    <row r="689" spans="1:8" x14ac:dyDescent="0.25">
      <c r="A689" s="25"/>
      <c r="B689" s="26"/>
      <c r="C689" s="3">
        <v>2014</v>
      </c>
      <c r="D689" s="27"/>
      <c r="E689" s="4" t="s">
        <v>34</v>
      </c>
      <c r="F689" s="8" t="s">
        <v>16</v>
      </c>
      <c r="G689" s="9">
        <v>6.516</v>
      </c>
      <c r="H689" s="7">
        <v>6.274</v>
      </c>
    </row>
    <row r="690" spans="1:8" x14ac:dyDescent="0.25">
      <c r="A690" s="25"/>
      <c r="B690" s="26" t="s">
        <v>118</v>
      </c>
      <c r="C690" s="3">
        <v>2007</v>
      </c>
      <c r="D690" s="27" t="s">
        <v>13</v>
      </c>
      <c r="E690" s="4" t="s">
        <v>34</v>
      </c>
      <c r="F690" s="8" t="s">
        <v>16</v>
      </c>
      <c r="G690" s="6">
        <v>68</v>
      </c>
      <c r="H690" s="7">
        <v>62.7</v>
      </c>
    </row>
    <row r="691" spans="1:8" x14ac:dyDescent="0.25">
      <c r="A691" s="25"/>
      <c r="B691" s="26"/>
      <c r="C691" s="3">
        <v>2008</v>
      </c>
      <c r="D691" s="27"/>
      <c r="E691" s="4" t="s">
        <v>34</v>
      </c>
      <c r="F691" s="8" t="s">
        <v>16</v>
      </c>
      <c r="G691" s="9">
        <v>65.5</v>
      </c>
      <c r="H691" s="7">
        <v>60.6</v>
      </c>
    </row>
    <row r="692" spans="1:8" x14ac:dyDescent="0.25">
      <c r="A692" s="25"/>
      <c r="B692" s="26"/>
      <c r="C692" s="3">
        <v>2009</v>
      </c>
      <c r="D692" s="27"/>
      <c r="E692" s="4" t="s">
        <v>34</v>
      </c>
      <c r="F692" s="8" t="s">
        <v>16</v>
      </c>
      <c r="G692" s="9">
        <v>59.6</v>
      </c>
      <c r="H692" s="7">
        <v>54.1</v>
      </c>
    </row>
    <row r="693" spans="1:8" x14ac:dyDescent="0.25">
      <c r="A693" s="25"/>
      <c r="B693" s="26"/>
      <c r="C693" s="3">
        <v>2010</v>
      </c>
      <c r="D693" s="27"/>
      <c r="E693" s="4" t="s">
        <v>34</v>
      </c>
      <c r="F693" s="8" t="s">
        <v>16</v>
      </c>
      <c r="G693" s="9">
        <v>56.522014222065629</v>
      </c>
      <c r="H693" s="7">
        <v>52.662350728583995</v>
      </c>
    </row>
    <row r="694" spans="1:8" x14ac:dyDescent="0.25">
      <c r="A694" s="25"/>
      <c r="B694" s="26"/>
      <c r="C694" s="3">
        <v>2011</v>
      </c>
      <c r="D694" s="27"/>
      <c r="E694" s="4" t="s">
        <v>34</v>
      </c>
      <c r="F694" s="8" t="s">
        <v>16</v>
      </c>
      <c r="G694" s="9">
        <v>55.072530762788631</v>
      </c>
      <c r="H694" s="7">
        <v>55.277729899443109</v>
      </c>
    </row>
    <row r="695" spans="1:8" x14ac:dyDescent="0.25">
      <c r="A695" s="25"/>
      <c r="B695" s="26"/>
      <c r="C695" s="3">
        <v>2012</v>
      </c>
      <c r="D695" s="27"/>
      <c r="E695" s="4" t="s">
        <v>34</v>
      </c>
      <c r="F695" s="8" t="s">
        <v>16</v>
      </c>
      <c r="G695" s="9">
        <v>57.867170541457348</v>
      </c>
      <c r="H695" s="7">
        <v>57.93011491590714</v>
      </c>
    </row>
    <row r="696" spans="1:8" x14ac:dyDescent="0.25">
      <c r="A696" s="25"/>
      <c r="B696" s="26"/>
      <c r="C696" s="3">
        <v>2013</v>
      </c>
      <c r="D696" s="27"/>
      <c r="E696" s="4" t="s">
        <v>34</v>
      </c>
      <c r="F696" s="8" t="s">
        <v>16</v>
      </c>
      <c r="G696" s="9">
        <v>61.67</v>
      </c>
      <c r="H696" s="7">
        <v>58.71</v>
      </c>
    </row>
    <row r="697" spans="1:8" x14ac:dyDescent="0.25">
      <c r="A697" s="25"/>
      <c r="B697" s="26"/>
      <c r="C697" s="3">
        <v>2014</v>
      </c>
      <c r="D697" s="27"/>
      <c r="E697" s="4" t="s">
        <v>34</v>
      </c>
      <c r="F697" s="8" t="s">
        <v>16</v>
      </c>
      <c r="G697" s="9">
        <v>62.630448127685703</v>
      </c>
      <c r="H697" s="7">
        <v>56.471150781000958</v>
      </c>
    </row>
    <row r="698" spans="1:8" x14ac:dyDescent="0.25">
      <c r="A698" s="25">
        <v>23</v>
      </c>
      <c r="B698" s="26" t="s">
        <v>119</v>
      </c>
      <c r="C698" s="3">
        <v>2007</v>
      </c>
      <c r="D698" s="27" t="s">
        <v>13</v>
      </c>
      <c r="E698" s="4" t="s">
        <v>14</v>
      </c>
      <c r="F698" s="5">
        <v>1.83</v>
      </c>
      <c r="G698" s="6">
        <v>0.56000000000000005</v>
      </c>
      <c r="H698" s="7">
        <v>0.36</v>
      </c>
    </row>
    <row r="699" spans="1:8" x14ac:dyDescent="0.25">
      <c r="A699" s="25"/>
      <c r="B699" s="26"/>
      <c r="C699" s="3">
        <v>2008</v>
      </c>
      <c r="D699" s="27"/>
      <c r="E699" s="4" t="s">
        <v>14</v>
      </c>
      <c r="F699" s="8">
        <v>1.9</v>
      </c>
      <c r="G699" s="9">
        <v>0.56999999999999995</v>
      </c>
      <c r="H699" s="7">
        <v>0.38</v>
      </c>
    </row>
    <row r="700" spans="1:8" x14ac:dyDescent="0.25">
      <c r="A700" s="25"/>
      <c r="B700" s="26"/>
      <c r="C700" s="3">
        <v>2009</v>
      </c>
      <c r="D700" s="27"/>
      <c r="E700" s="4" t="s">
        <v>14</v>
      </c>
      <c r="F700" s="8">
        <v>2.0099999999999998</v>
      </c>
      <c r="G700" s="9">
        <v>0.6</v>
      </c>
      <c r="H700" s="7">
        <v>0.36</v>
      </c>
    </row>
    <row r="701" spans="1:8" x14ac:dyDescent="0.25">
      <c r="A701" s="25"/>
      <c r="B701" s="26"/>
      <c r="C701" s="3">
        <v>2010</v>
      </c>
      <c r="D701" s="27"/>
      <c r="E701" s="4" t="s">
        <v>15</v>
      </c>
      <c r="F701" s="8">
        <v>2.0299999999999998</v>
      </c>
      <c r="G701" s="9">
        <v>0.74</v>
      </c>
      <c r="H701" s="7">
        <v>0.46</v>
      </c>
    </row>
    <row r="702" spans="1:8" x14ac:dyDescent="0.25">
      <c r="A702" s="25"/>
      <c r="B702" s="26"/>
      <c r="C702" s="3">
        <v>2011</v>
      </c>
      <c r="D702" s="27"/>
      <c r="E702" s="4" t="s">
        <v>14</v>
      </c>
      <c r="F702" s="8">
        <v>2.04</v>
      </c>
      <c r="G702" s="9">
        <v>0.76</v>
      </c>
      <c r="H702" s="7">
        <v>0.52</v>
      </c>
    </row>
    <row r="703" spans="1:8" x14ac:dyDescent="0.25">
      <c r="A703" s="25"/>
      <c r="B703" s="26"/>
      <c r="C703" s="3">
        <v>2012</v>
      </c>
      <c r="D703" s="27"/>
      <c r="E703" s="4" t="s">
        <v>14</v>
      </c>
      <c r="F703" s="8">
        <v>2.0099999999999998</v>
      </c>
      <c r="G703" s="9">
        <v>0.89</v>
      </c>
      <c r="H703" s="7">
        <v>0.63</v>
      </c>
    </row>
    <row r="704" spans="1:8" x14ac:dyDescent="0.25">
      <c r="A704" s="25"/>
      <c r="B704" s="26"/>
      <c r="C704" s="3">
        <v>2013</v>
      </c>
      <c r="D704" s="27"/>
      <c r="E704" s="4" t="s">
        <v>14</v>
      </c>
      <c r="F704" s="8">
        <v>2.0299999999999998</v>
      </c>
      <c r="G704" s="9">
        <v>0.87</v>
      </c>
      <c r="H704" s="7">
        <v>0.62</v>
      </c>
    </row>
    <row r="705" spans="1:8" x14ac:dyDescent="0.25">
      <c r="A705" s="25"/>
      <c r="B705" s="26"/>
      <c r="C705" s="3">
        <v>2014</v>
      </c>
      <c r="D705" s="27"/>
      <c r="E705" s="4" t="s">
        <v>14</v>
      </c>
      <c r="F705" s="8">
        <v>2.04</v>
      </c>
      <c r="G705" s="9">
        <v>0.94</v>
      </c>
      <c r="H705" s="7">
        <v>0.56999999999999995</v>
      </c>
    </row>
    <row r="706" spans="1:8" x14ac:dyDescent="0.25">
      <c r="A706" s="29" t="s">
        <v>120</v>
      </c>
      <c r="B706" s="29"/>
      <c r="C706" s="29"/>
      <c r="D706" s="29"/>
      <c r="E706" s="29"/>
      <c r="F706" s="29"/>
      <c r="G706" s="29"/>
      <c r="H706" s="29"/>
    </row>
    <row r="707" spans="1:8" x14ac:dyDescent="0.25">
      <c r="A707" s="18">
        <v>24</v>
      </c>
      <c r="B707" s="19" t="s">
        <v>121</v>
      </c>
      <c r="C707" s="18"/>
      <c r="D707" s="18"/>
      <c r="E707" s="18"/>
      <c r="F707" s="18"/>
      <c r="G707" s="18"/>
      <c r="H707" s="18"/>
    </row>
    <row r="708" spans="1:8" x14ac:dyDescent="0.25">
      <c r="A708" s="25"/>
      <c r="B708" s="26" t="s">
        <v>122</v>
      </c>
      <c r="C708" s="3">
        <v>2007</v>
      </c>
      <c r="D708" s="27" t="s">
        <v>123</v>
      </c>
      <c r="E708" s="4" t="s">
        <v>43</v>
      </c>
      <c r="F708" s="5" t="s">
        <v>16</v>
      </c>
      <c r="G708" s="6">
        <v>303</v>
      </c>
      <c r="H708" s="7">
        <v>1767</v>
      </c>
    </row>
    <row r="709" spans="1:8" x14ac:dyDescent="0.25">
      <c r="A709" s="25"/>
      <c r="B709" s="26"/>
      <c r="C709" s="3">
        <v>2008</v>
      </c>
      <c r="D709" s="27"/>
      <c r="E709" s="4" t="s">
        <v>43</v>
      </c>
      <c r="F709" s="8" t="s">
        <v>16</v>
      </c>
      <c r="G709" s="9">
        <v>245</v>
      </c>
      <c r="H709" s="7">
        <v>1145</v>
      </c>
    </row>
    <row r="710" spans="1:8" x14ac:dyDescent="0.25">
      <c r="A710" s="25"/>
      <c r="B710" s="26"/>
      <c r="C710" s="3">
        <v>2009</v>
      </c>
      <c r="D710" s="27"/>
      <c r="E710" s="4" t="s">
        <v>43</v>
      </c>
      <c r="F710" s="8" t="s">
        <v>16</v>
      </c>
      <c r="G710" s="9">
        <v>197.3</v>
      </c>
      <c r="H710" s="7">
        <v>948.3</v>
      </c>
    </row>
    <row r="711" spans="1:8" x14ac:dyDescent="0.25">
      <c r="A711" s="25"/>
      <c r="B711" s="26"/>
      <c r="C711" s="3">
        <v>2010</v>
      </c>
      <c r="D711" s="27"/>
      <c r="E711" s="4" t="s">
        <v>43</v>
      </c>
      <c r="F711" s="8" t="s">
        <v>16</v>
      </c>
      <c r="G711" s="9">
        <v>199.91109092711696</v>
      </c>
      <c r="H711" s="7">
        <v>1084.1644368766724</v>
      </c>
    </row>
    <row r="712" spans="1:8" x14ac:dyDescent="0.25">
      <c r="A712" s="25"/>
      <c r="B712" s="26"/>
      <c r="C712" s="3">
        <v>2011</v>
      </c>
      <c r="D712" s="27"/>
      <c r="E712" s="4" t="s">
        <v>43</v>
      </c>
      <c r="F712" s="8" t="s">
        <v>16</v>
      </c>
      <c r="G712" s="9">
        <v>183.91385414434612</v>
      </c>
      <c r="H712" s="7">
        <v>1032.5143922808725</v>
      </c>
    </row>
    <row r="713" spans="1:8" x14ac:dyDescent="0.25">
      <c r="A713" s="25"/>
      <c r="B713" s="26"/>
      <c r="C713" s="3">
        <v>2012</v>
      </c>
      <c r="D713" s="27"/>
      <c r="E713" s="4" t="s">
        <v>43</v>
      </c>
      <c r="F713" s="8" t="s">
        <v>16</v>
      </c>
      <c r="G713" s="9">
        <v>167.52324268658913</v>
      </c>
      <c r="H713" s="7">
        <v>856.56369091056513</v>
      </c>
    </row>
    <row r="714" spans="1:8" x14ac:dyDescent="0.25">
      <c r="A714" s="25"/>
      <c r="B714" s="26"/>
      <c r="C714" s="3">
        <v>2013</v>
      </c>
      <c r="D714" s="27"/>
      <c r="E714" s="4" t="s">
        <v>43</v>
      </c>
      <c r="F714" s="8" t="s">
        <v>16</v>
      </c>
      <c r="G714" s="9">
        <v>158.36368927878112</v>
      </c>
      <c r="H714" s="7">
        <v>859.56377199383769</v>
      </c>
    </row>
    <row r="715" spans="1:8" x14ac:dyDescent="0.25">
      <c r="A715" s="25"/>
      <c r="B715" s="26"/>
      <c r="C715" s="3">
        <v>2014</v>
      </c>
      <c r="D715" s="27"/>
      <c r="E715" s="4" t="s">
        <v>43</v>
      </c>
      <c r="F715" s="8" t="s">
        <v>16</v>
      </c>
      <c r="G715" s="9">
        <v>150</v>
      </c>
      <c r="H715" s="7">
        <v>830</v>
      </c>
    </row>
    <row r="716" spans="1:8" x14ac:dyDescent="0.25">
      <c r="A716" s="25"/>
      <c r="B716" s="26" t="s">
        <v>124</v>
      </c>
      <c r="C716" s="3">
        <v>2007</v>
      </c>
      <c r="D716" s="27" t="s">
        <v>13</v>
      </c>
      <c r="E716" s="4" t="s">
        <v>43</v>
      </c>
      <c r="F716" s="5" t="s">
        <v>16</v>
      </c>
      <c r="G716" s="6">
        <v>92.5</v>
      </c>
      <c r="H716" s="7">
        <v>108.5</v>
      </c>
    </row>
    <row r="717" spans="1:8" x14ac:dyDescent="0.25">
      <c r="A717" s="25"/>
      <c r="B717" s="26"/>
      <c r="C717" s="3">
        <v>2008</v>
      </c>
      <c r="D717" s="27"/>
      <c r="E717" s="4" t="s">
        <v>43</v>
      </c>
      <c r="F717" s="8" t="s">
        <v>16</v>
      </c>
      <c r="G717" s="9">
        <v>80.900000000000006</v>
      </c>
      <c r="H717" s="7">
        <v>64.7</v>
      </c>
    </row>
    <row r="718" spans="1:8" x14ac:dyDescent="0.25">
      <c r="A718" s="25"/>
      <c r="B718" s="26"/>
      <c r="C718" s="3">
        <v>2009</v>
      </c>
      <c r="D718" s="27"/>
      <c r="E718" s="4" t="s">
        <v>43</v>
      </c>
      <c r="F718" s="8" t="s">
        <v>16</v>
      </c>
      <c r="G718" s="9">
        <v>80.400000000000006</v>
      </c>
      <c r="H718" s="7">
        <v>82.8</v>
      </c>
    </row>
    <row r="719" spans="1:8" x14ac:dyDescent="0.25">
      <c r="A719" s="25"/>
      <c r="B719" s="26"/>
      <c r="C719" s="3">
        <v>2010</v>
      </c>
      <c r="D719" s="27"/>
      <c r="E719" s="4" t="s">
        <v>43</v>
      </c>
      <c r="F719" s="8" t="s">
        <v>16</v>
      </c>
      <c r="G719" s="9">
        <v>101.30627856471428</v>
      </c>
      <c r="H719" s="7">
        <v>114.32113543091656</v>
      </c>
    </row>
    <row r="720" spans="1:8" x14ac:dyDescent="0.25">
      <c r="A720" s="25"/>
      <c r="B720" s="26"/>
      <c r="C720" s="3">
        <v>2011</v>
      </c>
      <c r="D720" s="27"/>
      <c r="E720" s="4" t="s">
        <v>43</v>
      </c>
      <c r="F720" s="8" t="s">
        <v>16</v>
      </c>
      <c r="G720" s="9">
        <v>91.997824278492345</v>
      </c>
      <c r="H720" s="7">
        <v>95.235958417470641</v>
      </c>
    </row>
    <row r="721" spans="1:8" x14ac:dyDescent="0.25">
      <c r="A721" s="25"/>
      <c r="B721" s="26"/>
      <c r="C721" s="3">
        <v>2012</v>
      </c>
      <c r="D721" s="27"/>
      <c r="E721" s="4" t="s">
        <v>43</v>
      </c>
      <c r="F721" s="8" t="s">
        <v>16</v>
      </c>
      <c r="G721" s="9">
        <v>91.087886481410635</v>
      </c>
      <c r="H721" s="7">
        <v>82.959007381812469</v>
      </c>
    </row>
    <row r="722" spans="1:8" x14ac:dyDescent="0.25">
      <c r="A722" s="25"/>
      <c r="B722" s="26"/>
      <c r="C722" s="3">
        <v>2013</v>
      </c>
      <c r="D722" s="27"/>
      <c r="E722" s="4" t="s">
        <v>43</v>
      </c>
      <c r="F722" s="8" t="s">
        <v>16</v>
      </c>
      <c r="G722" s="9">
        <v>94.532368606937638</v>
      </c>
      <c r="H722" s="7">
        <v>100.35024611889436</v>
      </c>
    </row>
    <row r="723" spans="1:8" x14ac:dyDescent="0.25">
      <c r="A723" s="25"/>
      <c r="B723" s="26"/>
      <c r="C723" s="3">
        <v>2014</v>
      </c>
      <c r="D723" s="27"/>
      <c r="E723" s="4" t="s">
        <v>43</v>
      </c>
      <c r="F723" s="8" t="s">
        <v>16</v>
      </c>
      <c r="G723" s="9">
        <f>G715/G714*100</f>
        <v>94.71868247268614</v>
      </c>
      <c r="H723" s="9">
        <f>H715/H714*100</f>
        <v>96.560607489859436</v>
      </c>
    </row>
    <row r="724" spans="1:8" x14ac:dyDescent="0.25">
      <c r="A724" s="25"/>
      <c r="B724" s="26" t="s">
        <v>125</v>
      </c>
      <c r="C724" s="3">
        <v>2007</v>
      </c>
      <c r="D724" s="27" t="s">
        <v>123</v>
      </c>
      <c r="E724" s="4" t="s">
        <v>43</v>
      </c>
      <c r="F724" s="5" t="s">
        <v>16</v>
      </c>
      <c r="G724" s="6">
        <v>2649</v>
      </c>
      <c r="H724" s="7">
        <v>6762.3</v>
      </c>
    </row>
    <row r="725" spans="1:8" x14ac:dyDescent="0.25">
      <c r="A725" s="25"/>
      <c r="B725" s="26"/>
      <c r="C725" s="3">
        <v>2008</v>
      </c>
      <c r="D725" s="27"/>
      <c r="E725" s="4" t="s">
        <v>43</v>
      </c>
      <c r="F725" s="8" t="s">
        <v>16</v>
      </c>
      <c r="G725" s="9">
        <v>1930.4</v>
      </c>
      <c r="H725" s="7">
        <v>4382.3</v>
      </c>
    </row>
    <row r="726" spans="1:8" x14ac:dyDescent="0.25">
      <c r="A726" s="25"/>
      <c r="B726" s="26"/>
      <c r="C726" s="3">
        <v>2009</v>
      </c>
      <c r="D726" s="27"/>
      <c r="E726" s="4" t="s">
        <v>43</v>
      </c>
      <c r="F726" s="8" t="s">
        <v>16</v>
      </c>
      <c r="G726" s="9">
        <v>1511.4</v>
      </c>
      <c r="H726" s="7">
        <v>6762.3</v>
      </c>
    </row>
    <row r="727" spans="1:8" x14ac:dyDescent="0.25">
      <c r="A727" s="25"/>
      <c r="B727" s="26"/>
      <c r="C727" s="3">
        <v>2010</v>
      </c>
      <c r="D727" s="27"/>
      <c r="E727" s="4" t="s">
        <v>43</v>
      </c>
      <c r="F727" s="8" t="s">
        <v>16</v>
      </c>
      <c r="G727" s="9">
        <v>1660.6455822105099</v>
      </c>
      <c r="H727" s="7">
        <v>7496.5539609178622</v>
      </c>
    </row>
    <row r="728" spans="1:8" x14ac:dyDescent="0.25">
      <c r="A728" s="25"/>
      <c r="B728" s="26"/>
      <c r="C728" s="3">
        <v>2011</v>
      </c>
      <c r="D728" s="27"/>
      <c r="E728" s="4" t="s">
        <v>43</v>
      </c>
      <c r="F728" s="8" t="s">
        <v>16</v>
      </c>
      <c r="G728" s="9">
        <v>1609.9066454734727</v>
      </c>
      <c r="H728" s="7">
        <v>7215.7625881780586</v>
      </c>
    </row>
    <row r="729" spans="1:8" x14ac:dyDescent="0.25">
      <c r="A729" s="25"/>
      <c r="B729" s="26"/>
      <c r="C729" s="3">
        <v>2012</v>
      </c>
      <c r="D729" s="27"/>
      <c r="E729" s="4" t="s">
        <v>43</v>
      </c>
      <c r="F729" s="8" t="s">
        <v>16</v>
      </c>
      <c r="G729" s="9">
        <v>1498.4440912245466</v>
      </c>
      <c r="H729" s="7">
        <v>6506.7704532554935</v>
      </c>
    </row>
    <row r="730" spans="1:8" x14ac:dyDescent="0.25">
      <c r="A730" s="25"/>
      <c r="B730" s="26"/>
      <c r="C730" s="3">
        <v>2013</v>
      </c>
      <c r="D730" s="27"/>
      <c r="E730" s="4" t="s">
        <v>43</v>
      </c>
      <c r="F730" s="8" t="s">
        <v>16</v>
      </c>
      <c r="G730" s="9">
        <v>1365.2595793129694</v>
      </c>
      <c r="H730" s="7">
        <v>6526.8791048406711</v>
      </c>
    </row>
    <row r="731" spans="1:8" x14ac:dyDescent="0.25">
      <c r="A731" s="25"/>
      <c r="B731" s="26"/>
      <c r="C731" s="3">
        <v>2014</v>
      </c>
      <c r="D731" s="27"/>
      <c r="E731" s="4" t="s">
        <v>43</v>
      </c>
      <c r="F731" s="8" t="s">
        <v>16</v>
      </c>
      <c r="G731" s="8" t="s">
        <v>16</v>
      </c>
      <c r="H731" s="8" t="s">
        <v>16</v>
      </c>
    </row>
    <row r="732" spans="1:8" x14ac:dyDescent="0.25">
      <c r="A732" s="25"/>
      <c r="B732" s="26" t="s">
        <v>124</v>
      </c>
      <c r="C732" s="3">
        <v>2007</v>
      </c>
      <c r="D732" s="27" t="s">
        <v>13</v>
      </c>
      <c r="E732" s="4" t="s">
        <v>43</v>
      </c>
      <c r="F732" s="5" t="s">
        <v>16</v>
      </c>
      <c r="G732" s="6">
        <v>92.4</v>
      </c>
      <c r="H732" s="7">
        <v>103.5</v>
      </c>
    </row>
    <row r="733" spans="1:8" x14ac:dyDescent="0.25">
      <c r="A733" s="25"/>
      <c r="B733" s="26"/>
      <c r="C733" s="3">
        <v>2008</v>
      </c>
      <c r="D733" s="27"/>
      <c r="E733" s="4" t="s">
        <v>43</v>
      </c>
      <c r="F733" s="8" t="s">
        <v>16</v>
      </c>
      <c r="G733" s="9">
        <v>72.900000000000006</v>
      </c>
      <c r="H733" s="7">
        <v>88.8</v>
      </c>
    </row>
    <row r="734" spans="1:8" x14ac:dyDescent="0.25">
      <c r="A734" s="25"/>
      <c r="B734" s="26"/>
      <c r="C734" s="3">
        <v>2009</v>
      </c>
      <c r="D734" s="27"/>
      <c r="E734" s="4" t="s">
        <v>43</v>
      </c>
      <c r="F734" s="8" t="s">
        <v>16</v>
      </c>
      <c r="G734" s="9">
        <v>78.3</v>
      </c>
      <c r="H734" s="7">
        <v>154.30000000000001</v>
      </c>
    </row>
    <row r="735" spans="1:8" x14ac:dyDescent="0.25">
      <c r="A735" s="25"/>
      <c r="B735" s="26"/>
      <c r="C735" s="3">
        <v>2010</v>
      </c>
      <c r="D735" s="27"/>
      <c r="E735" s="4" t="s">
        <v>43</v>
      </c>
      <c r="F735" s="8" t="s">
        <v>16</v>
      </c>
      <c r="G735" s="9">
        <v>109.87699254929926</v>
      </c>
      <c r="H735" s="7">
        <v>110.85864338900946</v>
      </c>
    </row>
    <row r="736" spans="1:8" x14ac:dyDescent="0.25">
      <c r="A736" s="25"/>
      <c r="B736" s="26"/>
      <c r="C736" s="3">
        <v>2011</v>
      </c>
      <c r="D736" s="27"/>
      <c r="E736" s="4" t="s">
        <v>43</v>
      </c>
      <c r="F736" s="8" t="s">
        <v>16</v>
      </c>
      <c r="G736" s="9">
        <v>96.944625796101676</v>
      </c>
      <c r="H736" s="7">
        <v>96.254394029527873</v>
      </c>
    </row>
    <row r="737" spans="1:8" x14ac:dyDescent="0.25">
      <c r="A737" s="25"/>
      <c r="B737" s="26"/>
      <c r="C737" s="3">
        <v>2012</v>
      </c>
      <c r="D737" s="27"/>
      <c r="E737" s="4" t="s">
        <v>43</v>
      </c>
      <c r="F737" s="8" t="s">
        <v>16</v>
      </c>
      <c r="G737" s="9">
        <v>93.076458528677904</v>
      </c>
      <c r="H737" s="7">
        <v>90.174397698669551</v>
      </c>
    </row>
    <row r="738" spans="1:8" x14ac:dyDescent="0.25">
      <c r="A738" s="25"/>
      <c r="B738" s="26"/>
      <c r="C738" s="3">
        <v>2013</v>
      </c>
      <c r="D738" s="27"/>
      <c r="E738" s="4" t="s">
        <v>43</v>
      </c>
      <c r="F738" s="8" t="s">
        <v>16</v>
      </c>
      <c r="G738" s="9">
        <v>91.111813067197119</v>
      </c>
      <c r="H738" s="7">
        <v>100.30904196989331</v>
      </c>
    </row>
    <row r="739" spans="1:8" x14ac:dyDescent="0.25">
      <c r="A739" s="25"/>
      <c r="B739" s="26"/>
      <c r="C739" s="3">
        <v>2014</v>
      </c>
      <c r="D739" s="27"/>
      <c r="E739" s="4" t="s">
        <v>43</v>
      </c>
      <c r="F739" s="8" t="s">
        <v>16</v>
      </c>
      <c r="G739" s="8" t="s">
        <v>16</v>
      </c>
      <c r="H739" s="8" t="s">
        <v>16</v>
      </c>
    </row>
    <row r="740" spans="1:8" x14ac:dyDescent="0.25">
      <c r="A740" s="25"/>
      <c r="B740" s="26" t="s">
        <v>126</v>
      </c>
      <c r="C740" s="3">
        <v>2007</v>
      </c>
      <c r="D740" s="27" t="s">
        <v>123</v>
      </c>
      <c r="E740" s="4" t="s">
        <v>43</v>
      </c>
      <c r="F740" s="5" t="s">
        <v>16</v>
      </c>
      <c r="G740" s="6">
        <v>1153</v>
      </c>
      <c r="H740" s="7">
        <v>6113</v>
      </c>
    </row>
    <row r="741" spans="1:8" x14ac:dyDescent="0.25">
      <c r="A741" s="25"/>
      <c r="B741" s="26"/>
      <c r="C741" s="3">
        <v>2008</v>
      </c>
      <c r="D741" s="27"/>
      <c r="E741" s="4" t="s">
        <v>43</v>
      </c>
      <c r="F741" s="8" t="s">
        <v>16</v>
      </c>
      <c r="G741" s="9">
        <v>1058.8</v>
      </c>
      <c r="H741" s="7">
        <v>1538.6</v>
      </c>
    </row>
    <row r="742" spans="1:8" x14ac:dyDescent="0.25">
      <c r="A742" s="25"/>
      <c r="B742" s="26"/>
      <c r="C742" s="3">
        <v>2009</v>
      </c>
      <c r="D742" s="27"/>
      <c r="E742" s="4" t="s">
        <v>43</v>
      </c>
      <c r="F742" s="8" t="s">
        <v>16</v>
      </c>
      <c r="G742" s="9">
        <v>1033</v>
      </c>
      <c r="H742" s="7">
        <v>5002.2</v>
      </c>
    </row>
    <row r="743" spans="1:8" x14ac:dyDescent="0.25">
      <c r="A743" s="25"/>
      <c r="B743" s="26"/>
      <c r="C743" s="3">
        <v>2010</v>
      </c>
      <c r="D743" s="27"/>
      <c r="E743" s="4" t="s">
        <v>43</v>
      </c>
      <c r="F743" s="8" t="s">
        <v>16</v>
      </c>
      <c r="G743" s="9">
        <v>1088.9986215895535</v>
      </c>
      <c r="H743" s="7">
        <v>5504.5001216249084</v>
      </c>
    </row>
    <row r="744" spans="1:8" x14ac:dyDescent="0.25">
      <c r="A744" s="25"/>
      <c r="B744" s="26"/>
      <c r="C744" s="3">
        <v>2011</v>
      </c>
      <c r="D744" s="27"/>
      <c r="E744" s="4" t="s">
        <v>43</v>
      </c>
      <c r="F744" s="8" t="s">
        <v>16</v>
      </c>
      <c r="G744" s="9">
        <v>1061.6830679386846</v>
      </c>
      <c r="H744" s="7">
        <v>5267.8180491364628</v>
      </c>
    </row>
    <row r="745" spans="1:8" x14ac:dyDescent="0.25">
      <c r="A745" s="25"/>
      <c r="B745" s="26"/>
      <c r="C745" s="3">
        <v>2012</v>
      </c>
      <c r="D745" s="27"/>
      <c r="E745" s="4" t="s">
        <v>43</v>
      </c>
      <c r="F745" s="8" t="s">
        <v>16</v>
      </c>
      <c r="G745" s="9">
        <v>1011.951554149783</v>
      </c>
      <c r="H745" s="7">
        <v>5041.5957188032107</v>
      </c>
    </row>
    <row r="746" spans="1:8" x14ac:dyDescent="0.25">
      <c r="A746" s="25"/>
      <c r="B746" s="26"/>
      <c r="C746" s="3">
        <v>2013</v>
      </c>
      <c r="D746" s="27"/>
      <c r="E746" s="4" t="s">
        <v>43</v>
      </c>
      <c r="F746" s="8" t="s">
        <v>16</v>
      </c>
      <c r="G746" s="9">
        <v>972.14395594203643</v>
      </c>
      <c r="H746" s="7">
        <v>4647.2066812616558</v>
      </c>
    </row>
    <row r="747" spans="1:8" x14ac:dyDescent="0.25">
      <c r="A747" s="25"/>
      <c r="B747" s="26"/>
      <c r="C747" s="3">
        <v>2014</v>
      </c>
      <c r="D747" s="27"/>
      <c r="E747" s="4" t="s">
        <v>43</v>
      </c>
      <c r="F747" s="8" t="s">
        <v>16</v>
      </c>
      <c r="G747" s="8" t="s">
        <v>16</v>
      </c>
      <c r="H747" s="8" t="s">
        <v>16</v>
      </c>
    </row>
    <row r="748" spans="1:8" x14ac:dyDescent="0.25">
      <c r="A748" s="25"/>
      <c r="B748" s="26" t="s">
        <v>124</v>
      </c>
      <c r="C748" s="3">
        <v>2007</v>
      </c>
      <c r="D748" s="27" t="s">
        <v>13</v>
      </c>
      <c r="E748" s="4" t="s">
        <v>43</v>
      </c>
      <c r="F748" s="5" t="s">
        <v>16</v>
      </c>
      <c r="G748" s="6">
        <v>99.7</v>
      </c>
      <c r="H748" s="7">
        <v>102.7</v>
      </c>
    </row>
    <row r="749" spans="1:8" x14ac:dyDescent="0.25">
      <c r="A749" s="25"/>
      <c r="B749" s="26"/>
      <c r="C749" s="3">
        <v>2008</v>
      </c>
      <c r="D749" s="27"/>
      <c r="E749" s="4" t="s">
        <v>43</v>
      </c>
      <c r="F749" s="8" t="s">
        <v>16</v>
      </c>
      <c r="G749" s="9">
        <v>91.8</v>
      </c>
      <c r="H749" s="7">
        <v>90.8</v>
      </c>
    </row>
    <row r="750" spans="1:8" x14ac:dyDescent="0.25">
      <c r="A750" s="25"/>
      <c r="B750" s="26"/>
      <c r="C750" s="3">
        <v>2009</v>
      </c>
      <c r="D750" s="27"/>
      <c r="E750" s="4" t="s">
        <v>43</v>
      </c>
      <c r="F750" s="8" t="s">
        <v>16</v>
      </c>
      <c r="G750" s="9">
        <v>97.6</v>
      </c>
      <c r="H750" s="7" t="s">
        <v>16</v>
      </c>
    </row>
    <row r="751" spans="1:8" x14ac:dyDescent="0.25">
      <c r="A751" s="25"/>
      <c r="B751" s="26"/>
      <c r="C751" s="3">
        <v>2010</v>
      </c>
      <c r="D751" s="27"/>
      <c r="E751" s="4" t="s">
        <v>43</v>
      </c>
      <c r="F751" s="8" t="s">
        <v>16</v>
      </c>
      <c r="G751" s="9">
        <v>105.42273492841929</v>
      </c>
      <c r="H751" s="7">
        <v>110.04182065745962</v>
      </c>
    </row>
    <row r="752" spans="1:8" x14ac:dyDescent="0.25">
      <c r="A752" s="25"/>
      <c r="B752" s="26"/>
      <c r="C752" s="3">
        <v>2011</v>
      </c>
      <c r="D752" s="27"/>
      <c r="E752" s="4" t="s">
        <v>43</v>
      </c>
      <c r="F752" s="8" t="s">
        <v>16</v>
      </c>
      <c r="G752" s="9">
        <v>97.491681521965774</v>
      </c>
      <c r="H752" s="7">
        <v>95.70020769808653</v>
      </c>
    </row>
    <row r="753" spans="1:8" x14ac:dyDescent="0.25">
      <c r="A753" s="25"/>
      <c r="B753" s="26"/>
      <c r="C753" s="3">
        <v>2012</v>
      </c>
      <c r="D753" s="27"/>
      <c r="E753" s="4" t="s">
        <v>43</v>
      </c>
      <c r="F753" s="8" t="s">
        <v>16</v>
      </c>
      <c r="G753" s="9">
        <v>95.315785351511906</v>
      </c>
      <c r="H753" s="7">
        <v>95.705578130772068</v>
      </c>
    </row>
    <row r="754" spans="1:8" x14ac:dyDescent="0.25">
      <c r="A754" s="25"/>
      <c r="B754" s="26"/>
      <c r="C754" s="3">
        <v>2013</v>
      </c>
      <c r="D754" s="27"/>
      <c r="E754" s="4" t="s">
        <v>43</v>
      </c>
      <c r="F754" s="8" t="s">
        <v>16</v>
      </c>
      <c r="G754" s="9">
        <v>96.066254550970882</v>
      </c>
      <c r="H754" s="7">
        <v>92.177297436392308</v>
      </c>
    </row>
    <row r="755" spans="1:8" x14ac:dyDescent="0.25">
      <c r="A755" s="25"/>
      <c r="B755" s="26"/>
      <c r="C755" s="3">
        <v>2014</v>
      </c>
      <c r="D755" s="27"/>
      <c r="E755" s="4" t="s">
        <v>43</v>
      </c>
      <c r="F755" s="8" t="s">
        <v>16</v>
      </c>
      <c r="G755" s="8" t="s">
        <v>16</v>
      </c>
      <c r="H755" s="8" t="s">
        <v>16</v>
      </c>
    </row>
    <row r="756" spans="1:8" x14ac:dyDescent="0.25">
      <c r="A756" s="25">
        <v>25</v>
      </c>
      <c r="B756" s="26" t="s">
        <v>127</v>
      </c>
      <c r="C756" s="3">
        <v>2007</v>
      </c>
      <c r="D756" s="27" t="s">
        <v>33</v>
      </c>
      <c r="E756" s="4" t="s">
        <v>14</v>
      </c>
      <c r="F756" s="5" t="s">
        <v>16</v>
      </c>
      <c r="G756" s="6">
        <v>22987.9</v>
      </c>
      <c r="H756" s="7">
        <v>3168.3</v>
      </c>
    </row>
    <row r="757" spans="1:8" x14ac:dyDescent="0.25">
      <c r="A757" s="25"/>
      <c r="B757" s="26"/>
      <c r="C757" s="3">
        <v>2008</v>
      </c>
      <c r="D757" s="27"/>
      <c r="E757" s="4" t="s">
        <v>14</v>
      </c>
      <c r="F757" s="8" t="s">
        <v>16</v>
      </c>
      <c r="G757" s="9">
        <v>23259.5</v>
      </c>
      <c r="H757" s="7">
        <v>3178.8</v>
      </c>
    </row>
    <row r="758" spans="1:8" x14ac:dyDescent="0.25">
      <c r="A758" s="25"/>
      <c r="B758" s="26"/>
      <c r="C758" s="3">
        <v>2009</v>
      </c>
      <c r="D758" s="27"/>
      <c r="E758" s="4" t="s">
        <v>14</v>
      </c>
      <c r="F758" s="8" t="s">
        <v>16</v>
      </c>
      <c r="G758" s="9">
        <v>23474.5</v>
      </c>
      <c r="H758" s="7">
        <v>3184.7</v>
      </c>
    </row>
    <row r="759" spans="1:8" x14ac:dyDescent="0.25">
      <c r="A759" s="25"/>
      <c r="B759" s="26"/>
      <c r="C759" s="3">
        <v>2010</v>
      </c>
      <c r="D759" s="27"/>
      <c r="E759" s="4" t="s">
        <v>14</v>
      </c>
      <c r="F759" s="8" t="s">
        <v>16</v>
      </c>
      <c r="G759" s="9">
        <v>23737.822</v>
      </c>
      <c r="H759" s="7">
        <v>3201.8809999999999</v>
      </c>
    </row>
    <row r="760" spans="1:8" x14ac:dyDescent="0.25">
      <c r="A760" s="25"/>
      <c r="B760" s="26"/>
      <c r="C760" s="3">
        <v>2011</v>
      </c>
      <c r="D760" s="27"/>
      <c r="E760" s="4" t="s">
        <v>14</v>
      </c>
      <c r="F760" s="8" t="s">
        <v>16</v>
      </c>
      <c r="G760" s="9">
        <v>24486.954000000002</v>
      </c>
      <c r="H760" s="7">
        <v>3244.5279999999998</v>
      </c>
    </row>
    <row r="761" spans="1:8" x14ac:dyDescent="0.25">
      <c r="A761" s="25"/>
      <c r="B761" s="26"/>
      <c r="C761" s="3">
        <v>2012</v>
      </c>
      <c r="D761" s="27"/>
      <c r="E761" s="4" t="s">
        <v>14</v>
      </c>
      <c r="F761" s="8" t="s">
        <v>16</v>
      </c>
      <c r="G761" s="9">
        <v>24788.428</v>
      </c>
      <c r="H761" s="7">
        <v>3270.8420000000001</v>
      </c>
    </row>
    <row r="762" spans="1:8" x14ac:dyDescent="0.25">
      <c r="A762" s="25"/>
      <c r="B762" s="26"/>
      <c r="C762" s="3">
        <v>2013</v>
      </c>
      <c r="D762" s="27"/>
      <c r="E762" s="4" t="s">
        <v>14</v>
      </c>
      <c r="F762" s="8" t="s">
        <v>16</v>
      </c>
      <c r="G762" s="9">
        <v>25047.629000000001</v>
      </c>
      <c r="H762" s="7">
        <v>3289.0230000000001</v>
      </c>
    </row>
    <row r="763" spans="1:8" x14ac:dyDescent="0.25">
      <c r="A763" s="25"/>
      <c r="B763" s="26"/>
      <c r="C763" s="3">
        <v>2014</v>
      </c>
      <c r="D763" s="27"/>
      <c r="E763" s="4" t="s">
        <v>14</v>
      </c>
      <c r="F763" s="8" t="s">
        <v>16</v>
      </c>
      <c r="G763" s="9">
        <v>26433.098000000002</v>
      </c>
      <c r="H763" s="7">
        <v>3476.7069999999999</v>
      </c>
    </row>
    <row r="764" spans="1:8" x14ac:dyDescent="0.25">
      <c r="A764" s="25"/>
      <c r="B764" s="26" t="s">
        <v>128</v>
      </c>
      <c r="C764" s="3">
        <v>2007</v>
      </c>
      <c r="D764" s="27" t="s">
        <v>33</v>
      </c>
      <c r="E764" s="4" t="s">
        <v>14</v>
      </c>
      <c r="F764" s="5" t="s">
        <v>16</v>
      </c>
      <c r="G764" s="6">
        <v>3158.3</v>
      </c>
      <c r="H764" s="7">
        <v>230.1</v>
      </c>
    </row>
    <row r="765" spans="1:8" x14ac:dyDescent="0.25">
      <c r="A765" s="25"/>
      <c r="B765" s="26"/>
      <c r="C765" s="3">
        <v>2008</v>
      </c>
      <c r="D765" s="27"/>
      <c r="E765" s="4" t="s">
        <v>14</v>
      </c>
      <c r="F765" s="8" t="s">
        <v>16</v>
      </c>
      <c r="G765" s="9">
        <v>3351.4</v>
      </c>
      <c r="H765" s="7">
        <v>240</v>
      </c>
    </row>
    <row r="766" spans="1:8" x14ac:dyDescent="0.25">
      <c r="A766" s="25"/>
      <c r="B766" s="26"/>
      <c r="C766" s="3">
        <v>2009</v>
      </c>
      <c r="D766" s="27"/>
      <c r="E766" s="4" t="s">
        <v>14</v>
      </c>
      <c r="F766" s="8" t="s">
        <v>16</v>
      </c>
      <c r="G766" s="9">
        <v>3503.2</v>
      </c>
      <c r="H766" s="7">
        <v>247.7</v>
      </c>
    </row>
    <row r="767" spans="1:8" x14ac:dyDescent="0.25">
      <c r="A767" s="25"/>
      <c r="B767" s="26"/>
      <c r="C767" s="3">
        <v>2010</v>
      </c>
      <c r="D767" s="27"/>
      <c r="E767" s="4" t="s">
        <v>14</v>
      </c>
      <c r="F767" s="8" t="s">
        <v>16</v>
      </c>
      <c r="G767" s="9">
        <v>3706.3670000000002</v>
      </c>
      <c r="H767" s="7">
        <v>259.81200000000001</v>
      </c>
    </row>
    <row r="768" spans="1:8" x14ac:dyDescent="0.25">
      <c r="A768" s="25"/>
      <c r="B768" s="26"/>
      <c r="C768" s="3">
        <v>2011</v>
      </c>
      <c r="D768" s="27"/>
      <c r="E768" s="4" t="s">
        <v>14</v>
      </c>
      <c r="F768" s="8" t="s">
        <v>16</v>
      </c>
      <c r="G768" s="9">
        <v>4207.82</v>
      </c>
      <c r="H768" s="7">
        <v>295.37599999999998</v>
      </c>
    </row>
    <row r="769" spans="1:8" x14ac:dyDescent="0.25">
      <c r="A769" s="25"/>
      <c r="B769" s="26"/>
      <c r="C769" s="3">
        <v>2012</v>
      </c>
      <c r="D769" s="27"/>
      <c r="E769" s="4" t="s">
        <v>14</v>
      </c>
      <c r="F769" s="8" t="s">
        <v>16</v>
      </c>
      <c r="G769" s="9">
        <v>4474.8440000000001</v>
      </c>
      <c r="H769" s="7">
        <v>318.12700000000001</v>
      </c>
    </row>
    <row r="770" spans="1:8" x14ac:dyDescent="0.25">
      <c r="A770" s="25"/>
      <c r="B770" s="26"/>
      <c r="C770" s="3">
        <v>2013</v>
      </c>
      <c r="D770" s="27"/>
      <c r="E770" s="4" t="s">
        <v>14</v>
      </c>
      <c r="F770" s="8" t="s">
        <v>16</v>
      </c>
      <c r="G770" s="9">
        <v>4709.0259999999998</v>
      </c>
      <c r="H770" s="7">
        <v>336.233</v>
      </c>
    </row>
    <row r="771" spans="1:8" x14ac:dyDescent="0.25">
      <c r="A771" s="25"/>
      <c r="B771" s="26"/>
      <c r="C771" s="3">
        <v>2014</v>
      </c>
      <c r="D771" s="27"/>
      <c r="E771" s="4" t="s">
        <v>14</v>
      </c>
      <c r="F771" s="8" t="s">
        <v>16</v>
      </c>
      <c r="G771" s="20">
        <v>5698.8069999999998</v>
      </c>
      <c r="H771" s="21">
        <v>444.68799999999999</v>
      </c>
    </row>
    <row r="772" spans="1:8" x14ac:dyDescent="0.25">
      <c r="A772" s="25"/>
      <c r="B772" s="26" t="s">
        <v>129</v>
      </c>
      <c r="C772" s="3">
        <v>2007</v>
      </c>
      <c r="D772" s="27" t="s">
        <v>13</v>
      </c>
      <c r="E772" s="4" t="s">
        <v>14</v>
      </c>
      <c r="F772" s="5" t="s">
        <v>16</v>
      </c>
      <c r="G772" s="6">
        <v>60.3</v>
      </c>
      <c r="H772" s="7">
        <v>68.099999999999994</v>
      </c>
    </row>
    <row r="773" spans="1:8" x14ac:dyDescent="0.25">
      <c r="A773" s="25"/>
      <c r="B773" s="26"/>
      <c r="C773" s="3">
        <v>2008</v>
      </c>
      <c r="D773" s="27"/>
      <c r="E773" s="4" t="s">
        <v>14</v>
      </c>
      <c r="F773" s="8" t="s">
        <v>16</v>
      </c>
      <c r="G773" s="9">
        <v>61</v>
      </c>
      <c r="H773" s="7">
        <v>68.400000000000006</v>
      </c>
    </row>
    <row r="774" spans="1:8" x14ac:dyDescent="0.25">
      <c r="A774" s="25"/>
      <c r="B774" s="26"/>
      <c r="C774" s="3">
        <v>2009</v>
      </c>
      <c r="D774" s="27"/>
      <c r="E774" s="4" t="s">
        <v>14</v>
      </c>
      <c r="F774" s="8" t="s">
        <v>16</v>
      </c>
      <c r="G774" s="9">
        <v>61.5</v>
      </c>
      <c r="H774" s="7">
        <v>68.599999999999994</v>
      </c>
    </row>
    <row r="775" spans="1:8" x14ac:dyDescent="0.25">
      <c r="A775" s="25"/>
      <c r="B775" s="26"/>
      <c r="C775" s="3">
        <v>2010</v>
      </c>
      <c r="D775" s="27"/>
      <c r="E775" s="4" t="s">
        <v>14</v>
      </c>
      <c r="F775" s="8" t="s">
        <v>16</v>
      </c>
      <c r="G775" s="9">
        <v>62.1</v>
      </c>
      <c r="H775" s="7">
        <v>69.099999999999994</v>
      </c>
    </row>
    <row r="776" spans="1:8" x14ac:dyDescent="0.25">
      <c r="A776" s="25"/>
      <c r="B776" s="26"/>
      <c r="C776" s="3">
        <v>2011</v>
      </c>
      <c r="D776" s="27"/>
      <c r="E776" s="4" t="s">
        <v>14</v>
      </c>
      <c r="F776" s="8" t="s">
        <v>16</v>
      </c>
      <c r="G776" s="9">
        <v>63.5</v>
      </c>
      <c r="H776" s="7">
        <v>70.099999999999994</v>
      </c>
    </row>
    <row r="777" spans="1:8" x14ac:dyDescent="0.25">
      <c r="A777" s="25"/>
      <c r="B777" s="26"/>
      <c r="C777" s="3">
        <v>2012</v>
      </c>
      <c r="D777" s="27"/>
      <c r="E777" s="4" t="s">
        <v>14</v>
      </c>
      <c r="F777" s="8" t="s">
        <v>16</v>
      </c>
      <c r="G777" s="9">
        <v>64.3</v>
      </c>
      <c r="H777" s="7">
        <v>70.900000000000006</v>
      </c>
    </row>
    <row r="778" spans="1:8" x14ac:dyDescent="0.25">
      <c r="A778" s="25"/>
      <c r="B778" s="26"/>
      <c r="C778" s="3">
        <v>2013</v>
      </c>
      <c r="D778" s="27"/>
      <c r="E778" s="4" t="s">
        <v>14</v>
      </c>
      <c r="F778" s="8" t="s">
        <v>16</v>
      </c>
      <c r="G778" s="9">
        <v>65.099999999999994</v>
      </c>
      <c r="H778" s="7">
        <v>71.5</v>
      </c>
    </row>
    <row r="779" spans="1:8" x14ac:dyDescent="0.25">
      <c r="A779" s="25"/>
      <c r="B779" s="26"/>
      <c r="C779" s="3">
        <v>2014</v>
      </c>
      <c r="D779" s="27"/>
      <c r="E779" s="4" t="s">
        <v>14</v>
      </c>
      <c r="F779" s="8" t="s">
        <v>16</v>
      </c>
      <c r="G779" s="9">
        <v>68.7</v>
      </c>
      <c r="H779" s="7">
        <v>75.8</v>
      </c>
    </row>
    <row r="780" spans="1:8" x14ac:dyDescent="0.25">
      <c r="A780" s="25"/>
      <c r="B780" s="26" t="s">
        <v>128</v>
      </c>
      <c r="C780" s="3">
        <v>2007</v>
      </c>
      <c r="D780" s="27" t="s">
        <v>13</v>
      </c>
      <c r="E780" s="4" t="s">
        <v>14</v>
      </c>
      <c r="F780" s="5" t="s">
        <v>16</v>
      </c>
      <c r="G780" s="6">
        <v>21.2</v>
      </c>
      <c r="H780" s="7">
        <v>22.8</v>
      </c>
    </row>
    <row r="781" spans="1:8" x14ac:dyDescent="0.25">
      <c r="A781" s="25"/>
      <c r="B781" s="26"/>
      <c r="C781" s="3">
        <v>2008</v>
      </c>
      <c r="D781" s="27"/>
      <c r="E781" s="4" t="s">
        <v>14</v>
      </c>
      <c r="F781" s="8" t="s">
        <v>16</v>
      </c>
      <c r="G781" s="9">
        <v>22.6</v>
      </c>
      <c r="H781" s="7">
        <v>23.8</v>
      </c>
    </row>
    <row r="782" spans="1:8" x14ac:dyDescent="0.25">
      <c r="A782" s="25"/>
      <c r="B782" s="26"/>
      <c r="C782" s="3">
        <v>2009</v>
      </c>
      <c r="D782" s="27"/>
      <c r="E782" s="4" t="s">
        <v>14</v>
      </c>
      <c r="F782" s="8" t="s">
        <v>16</v>
      </c>
      <c r="G782" s="9">
        <v>23.5</v>
      </c>
      <c r="H782" s="7">
        <v>24.4</v>
      </c>
    </row>
    <row r="783" spans="1:8" x14ac:dyDescent="0.25">
      <c r="A783" s="25"/>
      <c r="B783" s="26"/>
      <c r="C783" s="3">
        <v>2010</v>
      </c>
      <c r="D783" s="27"/>
      <c r="E783" s="4" t="s">
        <v>14</v>
      </c>
      <c r="F783" s="8" t="s">
        <v>16</v>
      </c>
      <c r="G783" s="9">
        <v>24.8</v>
      </c>
      <c r="H783" s="7">
        <v>25.4</v>
      </c>
    </row>
    <row r="784" spans="1:8" x14ac:dyDescent="0.25">
      <c r="A784" s="25"/>
      <c r="B784" s="26"/>
      <c r="C784" s="3">
        <v>2011</v>
      </c>
      <c r="D784" s="27"/>
      <c r="E784" s="4" t="s">
        <v>14</v>
      </c>
      <c r="F784" s="8" t="s">
        <v>16</v>
      </c>
      <c r="G784" s="9">
        <v>27.8</v>
      </c>
      <c r="H784" s="7">
        <v>28.6</v>
      </c>
    </row>
    <row r="785" spans="1:8" x14ac:dyDescent="0.25">
      <c r="A785" s="25"/>
      <c r="B785" s="26"/>
      <c r="C785" s="3">
        <v>2012</v>
      </c>
      <c r="D785" s="27"/>
      <c r="E785" s="4" t="s">
        <v>14</v>
      </c>
      <c r="F785" s="8" t="s">
        <v>16</v>
      </c>
      <c r="G785" s="9">
        <v>29.4</v>
      </c>
      <c r="H785" s="7">
        <v>30.7</v>
      </c>
    </row>
    <row r="786" spans="1:8" x14ac:dyDescent="0.25">
      <c r="A786" s="25"/>
      <c r="B786" s="26"/>
      <c r="C786" s="3">
        <v>2013</v>
      </c>
      <c r="D786" s="27"/>
      <c r="E786" s="4" t="s">
        <v>14</v>
      </c>
      <c r="F786" s="8" t="s">
        <v>16</v>
      </c>
      <c r="G786" s="9">
        <v>30.9</v>
      </c>
      <c r="H786" s="7">
        <v>32.299999999999997</v>
      </c>
    </row>
    <row r="787" spans="1:8" x14ac:dyDescent="0.25">
      <c r="A787" s="25"/>
      <c r="B787" s="26"/>
      <c r="C787" s="3">
        <v>2014</v>
      </c>
      <c r="D787" s="27"/>
      <c r="E787" s="4" t="s">
        <v>14</v>
      </c>
      <c r="F787" s="8" t="s">
        <v>16</v>
      </c>
      <c r="G787" s="9">
        <v>37.299999999999997</v>
      </c>
      <c r="H787" s="7">
        <v>42.6</v>
      </c>
    </row>
    <row r="788" spans="1:8" x14ac:dyDescent="0.25">
      <c r="A788" s="25">
        <v>26</v>
      </c>
      <c r="B788" s="26" t="s">
        <v>130</v>
      </c>
      <c r="C788" s="3">
        <v>2007</v>
      </c>
      <c r="D788" s="27" t="s">
        <v>33</v>
      </c>
      <c r="E788" s="4" t="s">
        <v>14</v>
      </c>
      <c r="F788" s="5" t="s">
        <v>16</v>
      </c>
      <c r="G788" s="6">
        <v>33001.800000000003</v>
      </c>
      <c r="H788" s="7">
        <v>4336.3999999999996</v>
      </c>
    </row>
    <row r="789" spans="1:8" x14ac:dyDescent="0.25">
      <c r="A789" s="25"/>
      <c r="B789" s="26"/>
      <c r="C789" s="3">
        <v>2008</v>
      </c>
      <c r="D789" s="27"/>
      <c r="E789" s="4" t="s">
        <v>14</v>
      </c>
      <c r="F789" s="8" t="s">
        <v>16</v>
      </c>
      <c r="G789" s="9">
        <v>33184.5</v>
      </c>
      <c r="H789" s="7">
        <v>2625.5</v>
      </c>
    </row>
    <row r="790" spans="1:8" x14ac:dyDescent="0.25">
      <c r="A790" s="25"/>
      <c r="B790" s="26"/>
      <c r="C790" s="3">
        <v>2009</v>
      </c>
      <c r="D790" s="27"/>
      <c r="E790" s="4" t="s">
        <v>14</v>
      </c>
      <c r="F790" s="8" t="s">
        <v>16</v>
      </c>
      <c r="G790" s="9">
        <v>33296.699999999997</v>
      </c>
      <c r="H790" s="7">
        <v>4332.1000000000004</v>
      </c>
    </row>
    <row r="791" spans="1:8" x14ac:dyDescent="0.25">
      <c r="A791" s="25"/>
      <c r="B791" s="26"/>
      <c r="C791" s="3">
        <v>2010</v>
      </c>
      <c r="D791" s="27"/>
      <c r="E791" s="4" t="s">
        <v>14</v>
      </c>
      <c r="F791" s="8" t="s">
        <v>16</v>
      </c>
      <c r="G791" s="9">
        <v>33410.199999999997</v>
      </c>
      <c r="H791" s="7">
        <v>4329.4210000000003</v>
      </c>
    </row>
    <row r="792" spans="1:8" x14ac:dyDescent="0.25">
      <c r="A792" s="25"/>
      <c r="B792" s="26"/>
      <c r="C792" s="3">
        <v>2011</v>
      </c>
      <c r="D792" s="27"/>
      <c r="E792" s="4" t="s">
        <v>14</v>
      </c>
      <c r="F792" s="8" t="s">
        <v>16</v>
      </c>
      <c r="G792" s="9">
        <v>33776.493000000002</v>
      </c>
      <c r="H792" s="7">
        <v>4321.9769999999999</v>
      </c>
    </row>
    <row r="793" spans="1:8" x14ac:dyDescent="0.25">
      <c r="A793" s="25"/>
      <c r="B793" s="26"/>
      <c r="C793" s="3">
        <v>2012</v>
      </c>
      <c r="D793" s="27"/>
      <c r="E793" s="4" t="s">
        <v>14</v>
      </c>
      <c r="F793" s="8" t="s">
        <v>16</v>
      </c>
      <c r="G793" s="9">
        <v>33852.01</v>
      </c>
      <c r="H793" s="7">
        <v>4318.4639999999999</v>
      </c>
    </row>
    <row r="794" spans="1:8" x14ac:dyDescent="0.25">
      <c r="A794" s="25"/>
      <c r="B794" s="26"/>
      <c r="C794" s="3">
        <v>2013</v>
      </c>
      <c r="D794" s="27"/>
      <c r="E794" s="4" t="s">
        <v>14</v>
      </c>
      <c r="F794" s="8" t="s">
        <v>16</v>
      </c>
      <c r="G794" s="9">
        <v>33883.760999999999</v>
      </c>
      <c r="H794" s="7">
        <v>4305.1369999999997</v>
      </c>
    </row>
    <row r="795" spans="1:8" x14ac:dyDescent="0.25">
      <c r="A795" s="25"/>
      <c r="B795" s="26"/>
      <c r="C795" s="3">
        <v>2014</v>
      </c>
      <c r="D795" s="27"/>
      <c r="E795" s="4" t="s">
        <v>14</v>
      </c>
      <c r="F795" s="8" t="s">
        <v>16</v>
      </c>
      <c r="G795" s="9">
        <v>35255.440000000002</v>
      </c>
      <c r="H795" s="7">
        <v>4385.1899999999996</v>
      </c>
    </row>
    <row r="796" spans="1:8" x14ac:dyDescent="0.25">
      <c r="A796" s="25"/>
      <c r="B796" s="26" t="s">
        <v>128</v>
      </c>
      <c r="C796" s="3">
        <v>2007</v>
      </c>
      <c r="D796" s="27" t="s">
        <v>33</v>
      </c>
      <c r="E796" s="4" t="s">
        <v>14</v>
      </c>
      <c r="F796" s="5" t="s">
        <v>16</v>
      </c>
      <c r="G796" s="6">
        <v>10847.5</v>
      </c>
      <c r="H796" s="7">
        <v>797.9</v>
      </c>
    </row>
    <row r="797" spans="1:8" x14ac:dyDescent="0.25">
      <c r="A797" s="25"/>
      <c r="B797" s="26"/>
      <c r="C797" s="3">
        <v>2008</v>
      </c>
      <c r="D797" s="27"/>
      <c r="E797" s="4" t="s">
        <v>14</v>
      </c>
      <c r="F797" s="8" t="s">
        <v>16</v>
      </c>
      <c r="G797" s="9">
        <v>11024</v>
      </c>
      <c r="H797" s="7">
        <v>667.4</v>
      </c>
    </row>
    <row r="798" spans="1:8" x14ac:dyDescent="0.25">
      <c r="A798" s="25"/>
      <c r="B798" s="26"/>
      <c r="C798" s="3">
        <v>2009</v>
      </c>
      <c r="D798" s="27"/>
      <c r="E798" s="4" t="s">
        <v>14</v>
      </c>
      <c r="F798" s="8" t="s">
        <v>16</v>
      </c>
      <c r="G798" s="9">
        <v>11126.2</v>
      </c>
      <c r="H798" s="7">
        <v>814</v>
      </c>
    </row>
    <row r="799" spans="1:8" x14ac:dyDescent="0.25">
      <c r="A799" s="25"/>
      <c r="B799" s="26"/>
      <c r="C799" s="3">
        <v>2010</v>
      </c>
      <c r="D799" s="27"/>
      <c r="E799" s="4" t="s">
        <v>14</v>
      </c>
      <c r="F799" s="8" t="s">
        <v>16</v>
      </c>
      <c r="G799" s="9">
        <v>11238.772000000001</v>
      </c>
      <c r="H799" s="7">
        <v>821.048</v>
      </c>
    </row>
    <row r="800" spans="1:8" x14ac:dyDescent="0.25">
      <c r="A800" s="25"/>
      <c r="B800" s="26"/>
      <c r="C800" s="3">
        <v>2011</v>
      </c>
      <c r="D800" s="27"/>
      <c r="E800" s="4" t="s">
        <v>15</v>
      </c>
      <c r="F800" s="8" t="s">
        <v>16</v>
      </c>
      <c r="G800" s="9">
        <v>11472.918</v>
      </c>
      <c r="H800" s="7">
        <v>831.99800000000005</v>
      </c>
    </row>
    <row r="801" spans="1:8" x14ac:dyDescent="0.25">
      <c r="A801" s="25"/>
      <c r="B801" s="26"/>
      <c r="C801" s="3">
        <v>2012</v>
      </c>
      <c r="D801" s="27"/>
      <c r="E801" s="4" t="s">
        <v>15</v>
      </c>
      <c r="F801" s="8" t="s">
        <v>16</v>
      </c>
      <c r="G801" s="9">
        <v>11580.522000000001</v>
      </c>
      <c r="H801" s="7">
        <v>841.19500000000005</v>
      </c>
    </row>
    <row r="802" spans="1:8" x14ac:dyDescent="0.25">
      <c r="A802" s="25"/>
      <c r="B802" s="26"/>
      <c r="C802" s="3">
        <v>2013</v>
      </c>
      <c r="D802" s="27"/>
      <c r="E802" s="4" t="s">
        <v>15</v>
      </c>
      <c r="F802" s="8" t="s">
        <v>16</v>
      </c>
      <c r="G802" s="9">
        <v>11670.129000000001</v>
      </c>
      <c r="H802" s="7">
        <v>845.83199999999999</v>
      </c>
    </row>
    <row r="803" spans="1:8" x14ac:dyDescent="0.25">
      <c r="A803" s="25"/>
      <c r="B803" s="26"/>
      <c r="C803" s="3">
        <v>2014</v>
      </c>
      <c r="D803" s="27"/>
      <c r="E803" s="4" t="s">
        <v>15</v>
      </c>
      <c r="F803" s="8" t="s">
        <v>16</v>
      </c>
      <c r="G803" s="20">
        <v>12865.388000000001</v>
      </c>
      <c r="H803" s="21">
        <v>911.36</v>
      </c>
    </row>
    <row r="804" spans="1:8" x14ac:dyDescent="0.25">
      <c r="A804" s="25"/>
      <c r="B804" s="26" t="s">
        <v>129</v>
      </c>
      <c r="C804" s="3">
        <v>2007</v>
      </c>
      <c r="D804" s="27" t="s">
        <v>13</v>
      </c>
      <c r="E804" s="4" t="s">
        <v>14</v>
      </c>
      <c r="F804" s="5" t="s">
        <v>16</v>
      </c>
      <c r="G804" s="6">
        <v>86.6</v>
      </c>
      <c r="H804" s="7">
        <v>93.2</v>
      </c>
    </row>
    <row r="805" spans="1:8" x14ac:dyDescent="0.25">
      <c r="A805" s="25"/>
      <c r="B805" s="26"/>
      <c r="C805" s="3">
        <v>2008</v>
      </c>
      <c r="D805" s="27"/>
      <c r="E805" s="4" t="s">
        <v>14</v>
      </c>
      <c r="F805" s="8" t="s">
        <v>16</v>
      </c>
      <c r="G805" s="9">
        <v>87</v>
      </c>
      <c r="H805" s="7">
        <v>91.3</v>
      </c>
    </row>
    <row r="806" spans="1:8" x14ac:dyDescent="0.25">
      <c r="A806" s="25"/>
      <c r="B806" s="26"/>
      <c r="C806" s="3">
        <v>2009</v>
      </c>
      <c r="D806" s="27"/>
      <c r="E806" s="4" t="s">
        <v>14</v>
      </c>
      <c r="F806" s="8" t="s">
        <v>16</v>
      </c>
      <c r="G806" s="9">
        <v>87.2</v>
      </c>
      <c r="H806" s="7">
        <v>93.3</v>
      </c>
    </row>
    <row r="807" spans="1:8" x14ac:dyDescent="0.25">
      <c r="A807" s="25"/>
      <c r="B807" s="26"/>
      <c r="C807" s="3">
        <v>2010</v>
      </c>
      <c r="D807" s="27"/>
      <c r="E807" s="4" t="s">
        <v>14</v>
      </c>
      <c r="F807" s="8" t="s">
        <v>16</v>
      </c>
      <c r="G807" s="9">
        <v>87.5</v>
      </c>
      <c r="H807" s="7">
        <v>93.4</v>
      </c>
    </row>
    <row r="808" spans="1:8" x14ac:dyDescent="0.25">
      <c r="A808" s="25"/>
      <c r="B808" s="26"/>
      <c r="C808" s="3">
        <v>2011</v>
      </c>
      <c r="D808" s="27"/>
      <c r="E808" s="4" t="s">
        <v>15</v>
      </c>
      <c r="F808" s="8" t="s">
        <v>16</v>
      </c>
      <c r="G808" s="9">
        <v>87.6</v>
      </c>
      <c r="H808" s="7">
        <v>93.4</v>
      </c>
    </row>
    <row r="809" spans="1:8" x14ac:dyDescent="0.25">
      <c r="A809" s="25"/>
      <c r="B809" s="26"/>
      <c r="C809" s="3">
        <v>2012</v>
      </c>
      <c r="D809" s="27"/>
      <c r="E809" s="4" t="s">
        <v>15</v>
      </c>
      <c r="F809" s="8" t="s">
        <v>16</v>
      </c>
      <c r="G809" s="9">
        <v>87.9</v>
      </c>
      <c r="H809" s="7">
        <v>93.6</v>
      </c>
    </row>
    <row r="810" spans="1:8" x14ac:dyDescent="0.25">
      <c r="A810" s="25"/>
      <c r="B810" s="26"/>
      <c r="C810" s="3">
        <v>2013</v>
      </c>
      <c r="D810" s="27"/>
      <c r="E810" s="4" t="s">
        <v>15</v>
      </c>
      <c r="F810" s="8" t="s">
        <v>16</v>
      </c>
      <c r="G810" s="9">
        <v>88</v>
      </c>
      <c r="H810" s="7">
        <v>93.6</v>
      </c>
    </row>
    <row r="811" spans="1:8" x14ac:dyDescent="0.25">
      <c r="A811" s="25"/>
      <c r="B811" s="26"/>
      <c r="C811" s="3">
        <v>2014</v>
      </c>
      <c r="D811" s="27"/>
      <c r="E811" s="4" t="s">
        <v>15</v>
      </c>
      <c r="F811" s="8" t="s">
        <v>16</v>
      </c>
      <c r="G811" s="9">
        <v>91.6</v>
      </c>
      <c r="H811" s="7">
        <v>95.6</v>
      </c>
    </row>
    <row r="812" spans="1:8" x14ac:dyDescent="0.25">
      <c r="A812" s="25"/>
      <c r="B812" s="26" t="s">
        <v>128</v>
      </c>
      <c r="C812" s="3">
        <v>2007</v>
      </c>
      <c r="D812" s="27" t="s">
        <v>13</v>
      </c>
      <c r="E812" s="4" t="s">
        <v>14</v>
      </c>
      <c r="F812" s="5" t="s">
        <v>16</v>
      </c>
      <c r="G812" s="6">
        <v>72.8</v>
      </c>
      <c r="H812" s="7">
        <v>79.099999999999994</v>
      </c>
    </row>
    <row r="813" spans="1:8" x14ac:dyDescent="0.25">
      <c r="A813" s="25"/>
      <c r="B813" s="26"/>
      <c r="C813" s="3">
        <v>2008</v>
      </c>
      <c r="D813" s="27"/>
      <c r="E813" s="4" t="s">
        <v>14</v>
      </c>
      <c r="F813" s="8" t="s">
        <v>16</v>
      </c>
      <c r="G813" s="9">
        <v>74.2</v>
      </c>
      <c r="H813" s="7">
        <v>78.599999999999994</v>
      </c>
    </row>
    <row r="814" spans="1:8" x14ac:dyDescent="0.25">
      <c r="A814" s="25"/>
      <c r="B814" s="26"/>
      <c r="C814" s="3">
        <v>2009</v>
      </c>
      <c r="D814" s="27"/>
      <c r="E814" s="4" t="s">
        <v>14</v>
      </c>
      <c r="F814" s="8" t="s">
        <v>16</v>
      </c>
      <c r="G814" s="9">
        <v>74.7</v>
      </c>
      <c r="H814" s="7">
        <v>80.099999999999994</v>
      </c>
    </row>
    <row r="815" spans="1:8" x14ac:dyDescent="0.25">
      <c r="A815" s="25"/>
      <c r="B815" s="26"/>
      <c r="C815" s="3">
        <v>2010</v>
      </c>
      <c r="D815" s="27"/>
      <c r="E815" s="4" t="s">
        <v>14</v>
      </c>
      <c r="F815" s="8" t="s">
        <v>16</v>
      </c>
      <c r="G815" s="9">
        <v>75.2</v>
      </c>
      <c r="H815" s="7">
        <v>80.3</v>
      </c>
    </row>
    <row r="816" spans="1:8" x14ac:dyDescent="0.25">
      <c r="A816" s="25"/>
      <c r="B816" s="26"/>
      <c r="C816" s="3">
        <v>2011</v>
      </c>
      <c r="D816" s="27"/>
      <c r="E816" s="4" t="s">
        <v>15</v>
      </c>
      <c r="F816" s="8" t="s">
        <v>16</v>
      </c>
      <c r="G816" s="9">
        <v>75.7</v>
      </c>
      <c r="H816" s="7">
        <v>80.599999999999994</v>
      </c>
    </row>
    <row r="817" spans="1:8" x14ac:dyDescent="0.25">
      <c r="A817" s="25"/>
      <c r="B817" s="26"/>
      <c r="C817" s="3">
        <v>2012</v>
      </c>
      <c r="D817" s="27"/>
      <c r="E817" s="4" t="s">
        <v>15</v>
      </c>
      <c r="F817" s="8" t="s">
        <v>16</v>
      </c>
      <c r="G817" s="9">
        <v>76.2</v>
      </c>
      <c r="H817" s="7">
        <v>81.2</v>
      </c>
    </row>
    <row r="818" spans="1:8" x14ac:dyDescent="0.25">
      <c r="A818" s="25"/>
      <c r="B818" s="26"/>
      <c r="C818" s="3">
        <v>2013</v>
      </c>
      <c r="D818" s="27"/>
      <c r="E818" s="4" t="s">
        <v>15</v>
      </c>
      <c r="F818" s="8" t="s">
        <v>16</v>
      </c>
      <c r="G818" s="9">
        <v>76.599999999999994</v>
      </c>
      <c r="H818" s="7">
        <v>81.400000000000006</v>
      </c>
    </row>
    <row r="819" spans="1:8" x14ac:dyDescent="0.25">
      <c r="A819" s="25"/>
      <c r="B819" s="26"/>
      <c r="C819" s="3">
        <v>2014</v>
      </c>
      <c r="D819" s="27"/>
      <c r="E819" s="4" t="s">
        <v>15</v>
      </c>
      <c r="F819" s="8" t="s">
        <v>16</v>
      </c>
      <c r="G819" s="9">
        <v>84.3</v>
      </c>
      <c r="H819" s="7">
        <v>87.4</v>
      </c>
    </row>
    <row r="820" spans="1:8" x14ac:dyDescent="0.25">
      <c r="A820" s="25">
        <v>27</v>
      </c>
      <c r="B820" s="26" t="s">
        <v>131</v>
      </c>
      <c r="C820" s="3">
        <v>2007</v>
      </c>
      <c r="D820" s="27" t="s">
        <v>13</v>
      </c>
      <c r="E820" s="4" t="s">
        <v>14</v>
      </c>
      <c r="F820" s="5" t="s">
        <v>16</v>
      </c>
      <c r="G820" s="6">
        <v>62.2</v>
      </c>
      <c r="H820" s="7">
        <v>69.3</v>
      </c>
    </row>
    <row r="821" spans="1:8" x14ac:dyDescent="0.25">
      <c r="A821" s="25"/>
      <c r="B821" s="26"/>
      <c r="C821" s="3">
        <v>2008</v>
      </c>
      <c r="D821" s="27"/>
      <c r="E821" s="4" t="s">
        <v>14</v>
      </c>
      <c r="F821" s="8" t="s">
        <v>16</v>
      </c>
      <c r="G821" s="9">
        <v>63.1</v>
      </c>
      <c r="H821" s="7">
        <v>70</v>
      </c>
    </row>
    <row r="822" spans="1:8" x14ac:dyDescent="0.25">
      <c r="A822" s="25"/>
      <c r="B822" s="26"/>
      <c r="C822" s="3">
        <v>2009</v>
      </c>
      <c r="D822" s="27"/>
      <c r="E822" s="4" t="s">
        <v>14</v>
      </c>
      <c r="F822" s="8" t="s">
        <v>16</v>
      </c>
      <c r="G822" s="9">
        <v>75.900000000000006</v>
      </c>
      <c r="H822" s="7">
        <v>52.7</v>
      </c>
    </row>
    <row r="823" spans="1:8" x14ac:dyDescent="0.25">
      <c r="A823" s="25"/>
      <c r="B823" s="26"/>
      <c r="C823" s="3">
        <v>2010</v>
      </c>
      <c r="D823" s="27"/>
      <c r="E823" s="4" t="s">
        <v>14</v>
      </c>
      <c r="F823" s="8" t="s">
        <v>16</v>
      </c>
      <c r="G823" s="9">
        <v>65.2</v>
      </c>
      <c r="H823" s="7">
        <v>72</v>
      </c>
    </row>
    <row r="824" spans="1:8" x14ac:dyDescent="0.25">
      <c r="A824" s="25"/>
      <c r="B824" s="26"/>
      <c r="C824" s="3">
        <v>2011</v>
      </c>
      <c r="D824" s="27"/>
      <c r="E824" s="4" t="s">
        <v>15</v>
      </c>
      <c r="F824" s="8" t="s">
        <v>16</v>
      </c>
      <c r="G824" s="9">
        <v>65.7</v>
      </c>
      <c r="H824" s="7">
        <v>72.8</v>
      </c>
    </row>
    <row r="825" spans="1:8" x14ac:dyDescent="0.25">
      <c r="A825" s="25"/>
      <c r="B825" s="26"/>
      <c r="C825" s="3">
        <v>2012</v>
      </c>
      <c r="D825" s="27"/>
      <c r="E825" s="4" t="s">
        <v>15</v>
      </c>
      <c r="F825" s="8" t="s">
        <v>16</v>
      </c>
      <c r="G825" s="9">
        <v>68.599999999999994</v>
      </c>
      <c r="H825" s="7">
        <v>76.2</v>
      </c>
    </row>
    <row r="826" spans="1:8" x14ac:dyDescent="0.25">
      <c r="A826" s="25"/>
      <c r="B826" s="26"/>
      <c r="C826" s="3">
        <v>2013</v>
      </c>
      <c r="D826" s="27"/>
      <c r="E826" s="4" t="s">
        <v>15</v>
      </c>
      <c r="F826" s="8" t="s">
        <v>16</v>
      </c>
      <c r="G826" s="9">
        <v>70.3</v>
      </c>
      <c r="H826" s="7">
        <v>76.900000000000006</v>
      </c>
    </row>
    <row r="827" spans="1:8" x14ac:dyDescent="0.25">
      <c r="A827" s="25"/>
      <c r="B827" s="26"/>
      <c r="C827" s="3">
        <v>2014</v>
      </c>
      <c r="D827" s="27"/>
      <c r="E827" s="4" t="s">
        <v>15</v>
      </c>
      <c r="F827" s="8" t="s">
        <v>16</v>
      </c>
      <c r="G827" s="9">
        <v>71.5</v>
      </c>
      <c r="H827" s="7">
        <v>37.4</v>
      </c>
    </row>
    <row r="828" spans="1:8" x14ac:dyDescent="0.25">
      <c r="A828" s="25"/>
      <c r="B828" s="26" t="s">
        <v>128</v>
      </c>
      <c r="C828" s="3">
        <v>2007</v>
      </c>
      <c r="D828" s="27" t="s">
        <v>13</v>
      </c>
      <c r="E828" s="4" t="s">
        <v>14</v>
      </c>
      <c r="F828" s="5" t="s">
        <v>16</v>
      </c>
      <c r="G828" s="6">
        <v>23.8</v>
      </c>
      <c r="H828" s="7">
        <v>25.2</v>
      </c>
    </row>
    <row r="829" spans="1:8" x14ac:dyDescent="0.25">
      <c r="A829" s="25"/>
      <c r="B829" s="26"/>
      <c r="C829" s="3">
        <v>2008</v>
      </c>
      <c r="D829" s="27"/>
      <c r="E829" s="4" t="s">
        <v>14</v>
      </c>
      <c r="F829" s="8" t="s">
        <v>16</v>
      </c>
      <c r="G829" s="9">
        <v>25.7</v>
      </c>
      <c r="H829" s="7">
        <v>26.5</v>
      </c>
    </row>
    <row r="830" spans="1:8" x14ac:dyDescent="0.25">
      <c r="A830" s="25"/>
      <c r="B830" s="26"/>
      <c r="C830" s="3">
        <v>2009</v>
      </c>
      <c r="D830" s="27"/>
      <c r="E830" s="4" t="s">
        <v>14</v>
      </c>
      <c r="F830" s="8" t="s">
        <v>16</v>
      </c>
      <c r="G830" s="9">
        <v>26.9</v>
      </c>
      <c r="H830" s="7">
        <v>27.7</v>
      </c>
    </row>
    <row r="831" spans="1:8" x14ac:dyDescent="0.25">
      <c r="A831" s="25"/>
      <c r="B831" s="26"/>
      <c r="C831" s="3">
        <v>2010</v>
      </c>
      <c r="D831" s="27"/>
      <c r="E831" s="4" t="s">
        <v>14</v>
      </c>
      <c r="F831" s="8" t="s">
        <v>16</v>
      </c>
      <c r="G831" s="9">
        <v>28.8</v>
      </c>
      <c r="H831" s="7">
        <v>28.3</v>
      </c>
    </row>
    <row r="832" spans="1:8" x14ac:dyDescent="0.25">
      <c r="A832" s="25"/>
      <c r="B832" s="26"/>
      <c r="C832" s="3">
        <v>2011</v>
      </c>
      <c r="D832" s="27"/>
      <c r="E832" s="4" t="s">
        <v>15</v>
      </c>
      <c r="F832" s="8" t="s">
        <v>16</v>
      </c>
      <c r="G832" s="9">
        <v>30.6</v>
      </c>
      <c r="H832" s="7">
        <v>31</v>
      </c>
    </row>
    <row r="833" spans="1:8" x14ac:dyDescent="0.25">
      <c r="A833" s="25"/>
      <c r="B833" s="26"/>
      <c r="C833" s="3">
        <v>2012</v>
      </c>
      <c r="D833" s="27"/>
      <c r="E833" s="4" t="s">
        <v>15</v>
      </c>
      <c r="F833" s="8" t="s">
        <v>16</v>
      </c>
      <c r="G833" s="9">
        <v>33.1</v>
      </c>
      <c r="H833" s="7">
        <v>38</v>
      </c>
    </row>
    <row r="834" spans="1:8" x14ac:dyDescent="0.25">
      <c r="A834" s="25"/>
      <c r="B834" s="26"/>
      <c r="C834" s="3">
        <v>2013</v>
      </c>
      <c r="D834" s="27"/>
      <c r="E834" s="4" t="s">
        <v>15</v>
      </c>
      <c r="F834" s="8" t="s">
        <v>16</v>
      </c>
      <c r="G834" s="9">
        <v>35.299999999999997</v>
      </c>
      <c r="H834" s="7">
        <v>38.6</v>
      </c>
    </row>
    <row r="835" spans="1:8" x14ac:dyDescent="0.25">
      <c r="A835" s="25"/>
      <c r="B835" s="26"/>
      <c r="C835" s="3">
        <v>2014</v>
      </c>
      <c r="D835" s="27"/>
      <c r="E835" s="4" t="s">
        <v>15</v>
      </c>
      <c r="F835" s="8" t="s">
        <v>16</v>
      </c>
      <c r="G835" s="9">
        <v>78.8</v>
      </c>
      <c r="H835" s="7">
        <v>42.1</v>
      </c>
    </row>
    <row r="836" spans="1:8" x14ac:dyDescent="0.25">
      <c r="A836" s="15">
        <v>28</v>
      </c>
      <c r="B836" s="28" t="s">
        <v>132</v>
      </c>
      <c r="C836" s="28"/>
      <c r="D836" s="28"/>
      <c r="E836" s="28"/>
      <c r="F836" s="28"/>
      <c r="G836" s="28"/>
      <c r="H836" s="28"/>
    </row>
    <row r="837" spans="1:8" x14ac:dyDescent="0.25">
      <c r="A837" s="25"/>
      <c r="B837" s="26" t="s">
        <v>133</v>
      </c>
      <c r="C837" s="3">
        <v>2007</v>
      </c>
      <c r="D837" s="27" t="s">
        <v>134</v>
      </c>
      <c r="E837" s="4" t="s">
        <v>43</v>
      </c>
      <c r="F837" s="5" t="s">
        <v>16</v>
      </c>
      <c r="G837" s="6">
        <v>6.4</v>
      </c>
      <c r="H837" s="7">
        <v>26.3</v>
      </c>
    </row>
    <row r="838" spans="1:8" x14ac:dyDescent="0.25">
      <c r="A838" s="25"/>
      <c r="B838" s="26"/>
      <c r="C838" s="3">
        <v>2008</v>
      </c>
      <c r="D838" s="27"/>
      <c r="E838" s="4" t="s">
        <v>43</v>
      </c>
      <c r="F838" s="8" t="s">
        <v>16</v>
      </c>
      <c r="G838" s="9">
        <v>6.6</v>
      </c>
      <c r="H838" s="7">
        <v>25</v>
      </c>
    </row>
    <row r="839" spans="1:8" x14ac:dyDescent="0.25">
      <c r="A839" s="25"/>
      <c r="B839" s="26"/>
      <c r="C839" s="3">
        <v>2009</v>
      </c>
      <c r="D839" s="27"/>
      <c r="E839" s="4" t="s">
        <v>43</v>
      </c>
      <c r="F839" s="8" t="s">
        <v>16</v>
      </c>
      <c r="G839" s="9">
        <v>6.6</v>
      </c>
      <c r="H839" s="7">
        <v>25.9</v>
      </c>
    </row>
    <row r="840" spans="1:8" x14ac:dyDescent="0.25">
      <c r="A840" s="25"/>
      <c r="B840" s="26"/>
      <c r="C840" s="3">
        <v>2010</v>
      </c>
      <c r="D840" s="27"/>
      <c r="E840" s="4" t="s">
        <v>43</v>
      </c>
      <c r="F840" s="8" t="s">
        <v>16</v>
      </c>
      <c r="G840" s="9">
        <v>7.3858343540819815</v>
      </c>
      <c r="H840" s="7">
        <v>31.721495175545286</v>
      </c>
    </row>
    <row r="841" spans="1:8" x14ac:dyDescent="0.25">
      <c r="A841" s="25"/>
      <c r="B841" s="26"/>
      <c r="C841" s="3">
        <v>2011</v>
      </c>
      <c r="D841" s="27"/>
      <c r="E841" s="4" t="s">
        <v>43</v>
      </c>
      <c r="F841" s="8" t="s">
        <v>16</v>
      </c>
      <c r="G841" s="9">
        <v>7.2658998525644503</v>
      </c>
      <c r="H841" s="7">
        <v>31.024057406956945</v>
      </c>
    </row>
    <row r="842" spans="1:8" x14ac:dyDescent="0.25">
      <c r="A842" s="25"/>
      <c r="B842" s="26"/>
      <c r="C842" s="3">
        <v>2012</v>
      </c>
      <c r="D842" s="27"/>
      <c r="E842" s="4" t="s">
        <v>43</v>
      </c>
      <c r="F842" s="8" t="s">
        <v>16</v>
      </c>
      <c r="G842" s="9">
        <v>7.0336824666830831</v>
      </c>
      <c r="H842" s="7">
        <v>30.198224276331793</v>
      </c>
    </row>
    <row r="843" spans="1:8" x14ac:dyDescent="0.25">
      <c r="A843" s="25"/>
      <c r="B843" s="26"/>
      <c r="C843" s="3">
        <v>2013</v>
      </c>
      <c r="D843" s="27"/>
      <c r="E843" s="4" t="s">
        <v>43</v>
      </c>
      <c r="F843" s="8" t="s">
        <v>16</v>
      </c>
      <c r="G843" s="9">
        <v>6.9</v>
      </c>
      <c r="H843" s="7">
        <v>29.9</v>
      </c>
    </row>
    <row r="844" spans="1:8" x14ac:dyDescent="0.25">
      <c r="A844" s="25"/>
      <c r="B844" s="26"/>
      <c r="C844" s="3">
        <v>2014</v>
      </c>
      <c r="D844" s="27"/>
      <c r="E844" s="4" t="s">
        <v>43</v>
      </c>
      <c r="F844" s="8" t="s">
        <v>16</v>
      </c>
      <c r="G844" s="9">
        <v>6.8</v>
      </c>
      <c r="H844" s="7">
        <v>29.9</v>
      </c>
    </row>
    <row r="845" spans="1:8" x14ac:dyDescent="0.25">
      <c r="A845" s="25"/>
      <c r="B845" s="26" t="s">
        <v>135</v>
      </c>
      <c r="C845" s="3">
        <v>2007</v>
      </c>
      <c r="D845" s="27" t="s">
        <v>13</v>
      </c>
      <c r="E845" s="4" t="s">
        <v>14</v>
      </c>
      <c r="F845" s="5" t="s">
        <v>16</v>
      </c>
      <c r="G845" s="6">
        <v>93</v>
      </c>
      <c r="H845" s="7">
        <v>88.4</v>
      </c>
    </row>
    <row r="846" spans="1:8" x14ac:dyDescent="0.25">
      <c r="A846" s="25"/>
      <c r="B846" s="26"/>
      <c r="C846" s="3">
        <v>2008</v>
      </c>
      <c r="D846" s="27"/>
      <c r="E846" s="4" t="s">
        <v>14</v>
      </c>
      <c r="F846" s="8" t="s">
        <v>16</v>
      </c>
      <c r="G846" s="9">
        <v>92.9</v>
      </c>
      <c r="H846" s="7">
        <v>85</v>
      </c>
    </row>
    <row r="847" spans="1:8" x14ac:dyDescent="0.25">
      <c r="A847" s="25"/>
      <c r="B847" s="26"/>
      <c r="C847" s="3">
        <v>2009</v>
      </c>
      <c r="D847" s="27"/>
      <c r="E847" s="4" t="s">
        <v>14</v>
      </c>
      <c r="F847" s="8" t="s">
        <v>16</v>
      </c>
      <c r="G847" s="9">
        <v>93.8</v>
      </c>
      <c r="H847" s="7">
        <v>86.5</v>
      </c>
    </row>
    <row r="848" spans="1:8" x14ac:dyDescent="0.25">
      <c r="A848" s="25"/>
      <c r="B848" s="26"/>
      <c r="C848" s="3">
        <v>2010</v>
      </c>
      <c r="D848" s="27"/>
      <c r="E848" s="4" t="s">
        <v>14</v>
      </c>
      <c r="F848" s="8" t="s">
        <v>16</v>
      </c>
      <c r="G848" s="9">
        <v>92.39</v>
      </c>
      <c r="H848" s="7">
        <v>86.41</v>
      </c>
    </row>
    <row r="849" spans="1:8" x14ac:dyDescent="0.25">
      <c r="A849" s="25"/>
      <c r="B849" s="26"/>
      <c r="C849" s="3">
        <v>2011</v>
      </c>
      <c r="D849" s="27"/>
      <c r="E849" s="4" t="s">
        <v>15</v>
      </c>
      <c r="F849" s="8" t="s">
        <v>16</v>
      </c>
      <c r="G849" s="9">
        <v>92.34</v>
      </c>
      <c r="H849" s="7">
        <v>81.97</v>
      </c>
    </row>
    <row r="850" spans="1:8" x14ac:dyDescent="0.25">
      <c r="A850" s="25"/>
      <c r="B850" s="26"/>
      <c r="C850" s="3">
        <v>2012</v>
      </c>
      <c r="D850" s="27"/>
      <c r="E850" s="4" t="s">
        <v>15</v>
      </c>
      <c r="F850" s="8" t="s">
        <v>16</v>
      </c>
      <c r="G850" s="9">
        <v>93.45</v>
      </c>
      <c r="H850" s="7">
        <v>82.35</v>
      </c>
    </row>
    <row r="851" spans="1:8" x14ac:dyDescent="0.25">
      <c r="A851" s="25"/>
      <c r="B851" s="26"/>
      <c r="C851" s="3">
        <v>2013</v>
      </c>
      <c r="D851" s="27"/>
      <c r="E851" s="4" t="s">
        <v>15</v>
      </c>
      <c r="F851" s="8" t="s">
        <v>16</v>
      </c>
      <c r="G851" s="9">
        <v>94.07</v>
      </c>
      <c r="H851" s="7">
        <v>82.63</v>
      </c>
    </row>
    <row r="852" spans="1:8" x14ac:dyDescent="0.25">
      <c r="A852" s="25"/>
      <c r="B852" s="26"/>
      <c r="C852" s="3">
        <v>2014</v>
      </c>
      <c r="D852" s="27"/>
      <c r="E852" s="4" t="s">
        <v>15</v>
      </c>
      <c r="F852" s="8" t="s">
        <v>16</v>
      </c>
      <c r="G852" s="9">
        <v>94.69</v>
      </c>
      <c r="H852" s="7">
        <v>84.56</v>
      </c>
    </row>
    <row r="853" spans="1:8" x14ac:dyDescent="0.25">
      <c r="A853" s="25">
        <v>29</v>
      </c>
      <c r="B853" s="26" t="s">
        <v>136</v>
      </c>
      <c r="C853" s="3">
        <v>2007</v>
      </c>
      <c r="D853" s="27" t="s">
        <v>13</v>
      </c>
      <c r="E853" s="4" t="s">
        <v>14</v>
      </c>
      <c r="F853" s="5" t="s">
        <v>16</v>
      </c>
      <c r="G853" s="6">
        <v>76.400000000000006</v>
      </c>
      <c r="H853" s="7">
        <v>91.8</v>
      </c>
    </row>
    <row r="854" spans="1:8" x14ac:dyDescent="0.25">
      <c r="A854" s="25"/>
      <c r="B854" s="26"/>
      <c r="C854" s="3">
        <v>2008</v>
      </c>
      <c r="D854" s="27"/>
      <c r="E854" s="4" t="s">
        <v>14</v>
      </c>
      <c r="F854" s="8" t="s">
        <v>16</v>
      </c>
      <c r="G854" s="9">
        <v>74.900000000000006</v>
      </c>
      <c r="H854" s="7">
        <v>90.6</v>
      </c>
    </row>
    <row r="855" spans="1:8" x14ac:dyDescent="0.25">
      <c r="A855" s="25"/>
      <c r="B855" s="26"/>
      <c r="C855" s="3">
        <v>2009</v>
      </c>
      <c r="D855" s="27"/>
      <c r="E855" s="4" t="s">
        <v>14</v>
      </c>
      <c r="F855" s="8" t="s">
        <v>16</v>
      </c>
      <c r="G855" s="9">
        <v>73.400000000000006</v>
      </c>
      <c r="H855" s="7">
        <v>93.3</v>
      </c>
    </row>
    <row r="856" spans="1:8" x14ac:dyDescent="0.25">
      <c r="A856" s="25"/>
      <c r="B856" s="26"/>
      <c r="C856" s="3">
        <v>2010</v>
      </c>
      <c r="D856" s="27"/>
      <c r="E856" s="4" t="s">
        <v>14</v>
      </c>
      <c r="F856" s="8" t="s">
        <v>16</v>
      </c>
      <c r="G856" s="9">
        <v>74.3</v>
      </c>
      <c r="H856" s="7">
        <v>93.8</v>
      </c>
    </row>
    <row r="857" spans="1:8" x14ac:dyDescent="0.25">
      <c r="A857" s="25"/>
      <c r="B857" s="26"/>
      <c r="C857" s="3">
        <v>2011</v>
      </c>
      <c r="D857" s="27"/>
      <c r="E857" s="4" t="s">
        <v>15</v>
      </c>
      <c r="F857" s="8" t="s">
        <v>16</v>
      </c>
      <c r="G857" s="9">
        <v>71.8</v>
      </c>
      <c r="H857" s="7">
        <v>87.5</v>
      </c>
    </row>
    <row r="858" spans="1:8" x14ac:dyDescent="0.25">
      <c r="A858" s="25"/>
      <c r="B858" s="26"/>
      <c r="C858" s="3">
        <v>2012</v>
      </c>
      <c r="D858" s="27"/>
      <c r="E858" s="4" t="s">
        <v>15</v>
      </c>
      <c r="F858" s="8" t="s">
        <v>16</v>
      </c>
      <c r="G858" s="9">
        <v>72.3</v>
      </c>
      <c r="H858" s="7">
        <v>91.3</v>
      </c>
    </row>
    <row r="859" spans="1:8" x14ac:dyDescent="0.25">
      <c r="A859" s="25"/>
      <c r="B859" s="26"/>
      <c r="C859" s="3">
        <v>2013</v>
      </c>
      <c r="D859" s="27"/>
      <c r="E859" s="4" t="s">
        <v>15</v>
      </c>
      <c r="F859" s="8" t="s">
        <v>16</v>
      </c>
      <c r="G859" s="9">
        <v>69.400000000000006</v>
      </c>
      <c r="H859" s="7">
        <v>90.5</v>
      </c>
    </row>
    <row r="860" spans="1:8" x14ac:dyDescent="0.25">
      <c r="A860" s="25"/>
      <c r="B860" s="26"/>
      <c r="C860" s="3">
        <v>2014</v>
      </c>
      <c r="D860" s="27"/>
      <c r="E860" s="4" t="s">
        <v>15</v>
      </c>
      <c r="F860" s="8" t="s">
        <v>16</v>
      </c>
      <c r="G860" s="9">
        <v>69.400000000000006</v>
      </c>
      <c r="H860" s="7">
        <v>90.5</v>
      </c>
    </row>
    <row r="861" spans="1:8" x14ac:dyDescent="0.25">
      <c r="A861" s="25">
        <v>30</v>
      </c>
      <c r="B861" s="26" t="s">
        <v>137</v>
      </c>
      <c r="C861" s="3">
        <v>2007</v>
      </c>
      <c r="D861" s="27" t="s">
        <v>138</v>
      </c>
      <c r="E861" s="4" t="s">
        <v>14</v>
      </c>
      <c r="F861" s="5" t="s">
        <v>16</v>
      </c>
      <c r="G861" s="6">
        <v>265</v>
      </c>
      <c r="H861" s="7">
        <v>298</v>
      </c>
    </row>
    <row r="862" spans="1:8" x14ac:dyDescent="0.25">
      <c r="A862" s="25"/>
      <c r="B862" s="26"/>
      <c r="C862" s="3">
        <v>2008</v>
      </c>
      <c r="D862" s="27"/>
      <c r="E862" s="4" t="s">
        <v>14</v>
      </c>
      <c r="F862" s="8" t="s">
        <v>16</v>
      </c>
      <c r="G862" s="9">
        <v>263.2</v>
      </c>
      <c r="H862" s="7">
        <v>292.3</v>
      </c>
    </row>
    <row r="863" spans="1:8" x14ac:dyDescent="0.25">
      <c r="A863" s="25"/>
      <c r="B863" s="26"/>
      <c r="C863" s="3">
        <v>2009</v>
      </c>
      <c r="D863" s="27"/>
      <c r="E863" s="4" t="s">
        <v>14</v>
      </c>
      <c r="F863" s="8" t="s">
        <v>16</v>
      </c>
      <c r="G863" s="9">
        <v>263.39999999999998</v>
      </c>
      <c r="H863" s="7">
        <v>300.39999999999998</v>
      </c>
    </row>
    <row r="864" spans="1:8" x14ac:dyDescent="0.25">
      <c r="A864" s="25"/>
      <c r="B864" s="26"/>
      <c r="C864" s="3">
        <v>2010</v>
      </c>
      <c r="D864" s="27"/>
      <c r="E864" s="4" t="s">
        <v>14</v>
      </c>
      <c r="F864" s="8" t="s">
        <v>16</v>
      </c>
      <c r="G864" s="9">
        <v>262.93795474596004</v>
      </c>
      <c r="H864" s="7">
        <v>297.71185936139011</v>
      </c>
    </row>
    <row r="865" spans="1:8" x14ac:dyDescent="0.25">
      <c r="A865" s="25"/>
      <c r="B865" s="26"/>
      <c r="C865" s="3">
        <v>2011</v>
      </c>
      <c r="D865" s="27"/>
      <c r="E865" s="4" t="s">
        <v>15</v>
      </c>
      <c r="F865" s="8">
        <v>503</v>
      </c>
      <c r="G865" s="9">
        <v>255.00877500331032</v>
      </c>
      <c r="H865" s="7">
        <v>294.07415597196672</v>
      </c>
    </row>
    <row r="866" spans="1:8" x14ac:dyDescent="0.25">
      <c r="A866" s="25"/>
      <c r="B866" s="26"/>
      <c r="C866" s="3">
        <v>2012</v>
      </c>
      <c r="D866" s="27"/>
      <c r="E866" s="4" t="s">
        <v>15</v>
      </c>
      <c r="F866" s="8">
        <v>492</v>
      </c>
      <c r="G866" s="9">
        <v>248.63864134757836</v>
      </c>
      <c r="H866" s="7">
        <v>292.77348365530224</v>
      </c>
    </row>
    <row r="867" spans="1:8" x14ac:dyDescent="0.25">
      <c r="A867" s="25"/>
      <c r="B867" s="26"/>
      <c r="C867" s="3">
        <v>2013</v>
      </c>
      <c r="D867" s="27"/>
      <c r="E867" s="4" t="s">
        <v>15</v>
      </c>
      <c r="F867" s="8">
        <v>481</v>
      </c>
      <c r="G867" s="9">
        <v>246.10128066647724</v>
      </c>
      <c r="H867" s="7">
        <v>293.04478994974829</v>
      </c>
    </row>
    <row r="868" spans="1:8" x14ac:dyDescent="0.25">
      <c r="A868" s="25"/>
      <c r="B868" s="26"/>
      <c r="C868" s="3">
        <v>2014</v>
      </c>
      <c r="D868" s="27"/>
      <c r="E868" s="4" t="s">
        <v>15</v>
      </c>
      <c r="F868" s="8" t="s">
        <v>16</v>
      </c>
      <c r="G868" s="13">
        <v>283</v>
      </c>
      <c r="H868" s="14">
        <v>332</v>
      </c>
    </row>
    <row r="869" spans="1:8" x14ac:dyDescent="0.25">
      <c r="A869" s="25">
        <v>31</v>
      </c>
      <c r="B869" s="26" t="s">
        <v>139</v>
      </c>
      <c r="C869" s="3">
        <v>2007</v>
      </c>
      <c r="D869" s="27" t="s">
        <v>13</v>
      </c>
      <c r="E869" s="4" t="s">
        <v>140</v>
      </c>
      <c r="F869" s="5" t="s">
        <v>16</v>
      </c>
      <c r="G869" s="6">
        <v>3.4</v>
      </c>
      <c r="H869" s="7">
        <v>1</v>
      </c>
    </row>
    <row r="870" spans="1:8" x14ac:dyDescent="0.25">
      <c r="A870" s="25"/>
      <c r="B870" s="26"/>
      <c r="C870" s="3">
        <v>2008</v>
      </c>
      <c r="D870" s="27"/>
      <c r="E870" s="4" t="s">
        <v>140</v>
      </c>
      <c r="F870" s="8" t="s">
        <v>16</v>
      </c>
      <c r="G870" s="9">
        <v>4.0999999999999996</v>
      </c>
      <c r="H870" s="7">
        <v>1.05</v>
      </c>
    </row>
    <row r="871" spans="1:8" x14ac:dyDescent="0.25">
      <c r="A871" s="25"/>
      <c r="B871" s="26"/>
      <c r="C871" s="3">
        <v>2009</v>
      </c>
      <c r="D871" s="27"/>
      <c r="E871" s="4" t="s">
        <v>140</v>
      </c>
      <c r="F871" s="8" t="s">
        <v>16</v>
      </c>
      <c r="G871" s="9">
        <v>5.7</v>
      </c>
      <c r="H871" s="7">
        <v>3.7</v>
      </c>
    </row>
    <row r="872" spans="1:8" x14ac:dyDescent="0.25">
      <c r="A872" s="25"/>
      <c r="B872" s="26"/>
      <c r="C872" s="3">
        <v>2010</v>
      </c>
      <c r="D872" s="27"/>
      <c r="E872" s="4" t="s">
        <v>140</v>
      </c>
      <c r="F872" s="8" t="s">
        <v>16</v>
      </c>
      <c r="G872" s="9">
        <v>6.9065874401234062</v>
      </c>
      <c r="H872" s="7">
        <v>4.6610764705701939</v>
      </c>
    </row>
    <row r="873" spans="1:8" x14ac:dyDescent="0.25">
      <c r="A873" s="25"/>
      <c r="B873" s="26"/>
      <c r="C873" s="3">
        <v>2011</v>
      </c>
      <c r="D873" s="27"/>
      <c r="E873" s="4" t="s">
        <v>141</v>
      </c>
      <c r="F873" s="8">
        <v>20.440000000000001</v>
      </c>
      <c r="G873" s="9">
        <v>8</v>
      </c>
      <c r="H873" s="7">
        <v>5.0999999999999996</v>
      </c>
    </row>
    <row r="874" spans="1:8" x14ac:dyDescent="0.25">
      <c r="A874" s="25"/>
      <c r="B874" s="26"/>
      <c r="C874" s="3">
        <v>2012</v>
      </c>
      <c r="D874" s="27"/>
      <c r="E874" s="4" t="s">
        <v>140</v>
      </c>
      <c r="F874" s="8">
        <v>23.5</v>
      </c>
      <c r="G874" s="9">
        <v>10.4</v>
      </c>
      <c r="H874" s="7">
        <v>7.1</v>
      </c>
    </row>
    <row r="875" spans="1:8" x14ac:dyDescent="0.25">
      <c r="A875" s="25"/>
      <c r="B875" s="26"/>
      <c r="C875" s="3">
        <v>2013</v>
      </c>
      <c r="D875" s="27"/>
      <c r="E875" s="4" t="s">
        <v>140</v>
      </c>
      <c r="F875" s="8">
        <v>25.4</v>
      </c>
      <c r="G875" s="9">
        <v>10.4</v>
      </c>
      <c r="H875" s="7">
        <v>5</v>
      </c>
    </row>
    <row r="876" spans="1:8" x14ac:dyDescent="0.25">
      <c r="A876" s="25"/>
      <c r="B876" s="26"/>
      <c r="C876" s="3">
        <v>2014</v>
      </c>
      <c r="D876" s="27"/>
      <c r="E876" s="4" t="s">
        <v>140</v>
      </c>
      <c r="F876" s="22">
        <v>27.5</v>
      </c>
      <c r="G876" s="23">
        <v>12.5</v>
      </c>
      <c r="H876" s="24">
        <v>6.6</v>
      </c>
    </row>
    <row r="877" spans="1:8" x14ac:dyDescent="0.25">
      <c r="A877" s="25">
        <v>32</v>
      </c>
      <c r="B877" s="26" t="s">
        <v>142</v>
      </c>
      <c r="C877" s="3">
        <v>2007</v>
      </c>
      <c r="D877" s="27" t="s">
        <v>143</v>
      </c>
      <c r="E877" s="4" t="s">
        <v>140</v>
      </c>
      <c r="F877" s="5" t="s">
        <v>16</v>
      </c>
      <c r="G877" s="6">
        <v>1353.99</v>
      </c>
      <c r="H877" s="7">
        <v>43.07</v>
      </c>
    </row>
    <row r="878" spans="1:8" x14ac:dyDescent="0.25">
      <c r="A878" s="25"/>
      <c r="B878" s="26"/>
      <c r="C878" s="3">
        <v>2008</v>
      </c>
      <c r="D878" s="27"/>
      <c r="E878" s="4" t="s">
        <v>140</v>
      </c>
      <c r="F878" s="8" t="s">
        <v>16</v>
      </c>
      <c r="G878" s="9">
        <v>1617.44</v>
      </c>
      <c r="H878" s="7">
        <v>42.64</v>
      </c>
    </row>
    <row r="879" spans="1:8" x14ac:dyDescent="0.25">
      <c r="A879" s="25"/>
      <c r="B879" s="26"/>
      <c r="C879" s="3">
        <v>2009</v>
      </c>
      <c r="D879" s="27"/>
      <c r="E879" s="4" t="s">
        <v>140</v>
      </c>
      <c r="F879" s="8" t="s">
        <v>16</v>
      </c>
      <c r="G879" s="9">
        <v>1813.99</v>
      </c>
      <c r="H879" s="7">
        <v>47.44</v>
      </c>
    </row>
    <row r="880" spans="1:8" x14ac:dyDescent="0.25">
      <c r="A880" s="25"/>
      <c r="B880" s="26"/>
      <c r="C880" s="3">
        <v>2010</v>
      </c>
      <c r="D880" s="27"/>
      <c r="E880" s="4" t="s">
        <v>140</v>
      </c>
      <c r="F880" s="8" t="s">
        <v>16</v>
      </c>
      <c r="G880" s="9">
        <v>2218.39</v>
      </c>
      <c r="H880" s="7">
        <v>52.23</v>
      </c>
    </row>
    <row r="881" spans="1:8" x14ac:dyDescent="0.25">
      <c r="A881" s="25"/>
      <c r="B881" s="26"/>
      <c r="C881" s="3">
        <v>2011</v>
      </c>
      <c r="D881" s="27"/>
      <c r="E881" s="4" t="s">
        <v>140</v>
      </c>
      <c r="F881" s="8" t="s">
        <v>16</v>
      </c>
      <c r="G881" s="9">
        <v>3116.61</v>
      </c>
      <c r="H881" s="7">
        <v>58.19</v>
      </c>
    </row>
    <row r="882" spans="1:8" x14ac:dyDescent="0.25">
      <c r="A882" s="25"/>
      <c r="B882" s="26"/>
      <c r="C882" s="3">
        <v>2012</v>
      </c>
      <c r="D882" s="27"/>
      <c r="E882" s="4" t="s">
        <v>140</v>
      </c>
      <c r="F882" s="8" t="s">
        <v>16</v>
      </c>
      <c r="G882" s="8" t="s">
        <v>16</v>
      </c>
      <c r="H882" s="8" t="s">
        <v>16</v>
      </c>
    </row>
    <row r="883" spans="1:8" x14ac:dyDescent="0.25">
      <c r="A883" s="25"/>
      <c r="B883" s="26"/>
      <c r="C883" s="3">
        <v>2013</v>
      </c>
      <c r="D883" s="27"/>
      <c r="E883" s="4" t="s">
        <v>140</v>
      </c>
      <c r="F883" s="8" t="s">
        <v>16</v>
      </c>
      <c r="G883" s="8" t="s">
        <v>16</v>
      </c>
      <c r="H883" s="8" t="s">
        <v>16</v>
      </c>
    </row>
    <row r="884" spans="1:8" x14ac:dyDescent="0.25">
      <c r="A884" s="25"/>
      <c r="B884" s="26"/>
      <c r="C884" s="3">
        <v>2014</v>
      </c>
      <c r="D884" s="27"/>
      <c r="E884" s="4" t="s">
        <v>140</v>
      </c>
      <c r="F884" s="8" t="s">
        <v>16</v>
      </c>
      <c r="G884" s="8" t="s">
        <v>16</v>
      </c>
      <c r="H884" s="8" t="s">
        <v>16</v>
      </c>
    </row>
    <row r="885" spans="1:8" x14ac:dyDescent="0.25">
      <c r="A885" s="25">
        <v>33</v>
      </c>
      <c r="B885" s="26" t="s">
        <v>144</v>
      </c>
      <c r="C885" s="3">
        <v>2007</v>
      </c>
      <c r="D885" s="27" t="s">
        <v>13</v>
      </c>
      <c r="E885" s="4" t="s">
        <v>43</v>
      </c>
      <c r="F885" s="5" t="s">
        <v>16</v>
      </c>
      <c r="G885" s="6">
        <v>32.299999999999997</v>
      </c>
      <c r="H885" s="7">
        <v>22.1</v>
      </c>
    </row>
    <row r="886" spans="1:8" x14ac:dyDescent="0.25">
      <c r="A886" s="25"/>
      <c r="B886" s="26"/>
      <c r="C886" s="3">
        <v>2008</v>
      </c>
      <c r="D886" s="27"/>
      <c r="E886" s="4" t="s">
        <v>43</v>
      </c>
      <c r="F886" s="8" t="s">
        <v>16</v>
      </c>
      <c r="G886" s="9">
        <v>32.299999999999997</v>
      </c>
      <c r="H886" s="7">
        <v>22.1</v>
      </c>
    </row>
    <row r="887" spans="1:8" x14ac:dyDescent="0.25">
      <c r="A887" s="25"/>
      <c r="B887" s="26"/>
      <c r="C887" s="3">
        <v>2009</v>
      </c>
      <c r="D887" s="27"/>
      <c r="E887" s="4" t="s">
        <v>43</v>
      </c>
      <c r="F887" s="8" t="s">
        <v>16</v>
      </c>
      <c r="G887" s="9">
        <v>32.200000000000003</v>
      </c>
      <c r="H887" s="7">
        <v>22.1</v>
      </c>
    </row>
    <row r="888" spans="1:8" x14ac:dyDescent="0.25">
      <c r="A888" s="25"/>
      <c r="B888" s="26"/>
      <c r="C888" s="3">
        <v>2010</v>
      </c>
      <c r="D888" s="27"/>
      <c r="E888" s="4" t="s">
        <v>43</v>
      </c>
      <c r="F888" s="8" t="s">
        <v>16</v>
      </c>
      <c r="G888" s="9">
        <v>32.439347911554336</v>
      </c>
      <c r="H888" s="7">
        <v>22.149534301622708</v>
      </c>
    </row>
    <row r="889" spans="1:8" x14ac:dyDescent="0.25">
      <c r="A889" s="25"/>
      <c r="B889" s="26"/>
      <c r="C889" s="3">
        <v>2011</v>
      </c>
      <c r="D889" s="27"/>
      <c r="E889" s="4" t="s">
        <v>43</v>
      </c>
      <c r="F889" s="8" t="s">
        <v>16</v>
      </c>
      <c r="G889" s="9">
        <v>32.457083634506837</v>
      </c>
      <c r="H889" s="7">
        <v>22.149818091005578</v>
      </c>
    </row>
    <row r="890" spans="1:8" x14ac:dyDescent="0.25">
      <c r="A890" s="25"/>
      <c r="B890" s="26"/>
      <c r="C890" s="3">
        <v>2012</v>
      </c>
      <c r="D890" s="27"/>
      <c r="E890" s="4" t="s">
        <v>43</v>
      </c>
      <c r="F890" s="8" t="s">
        <v>16</v>
      </c>
      <c r="G890" s="9">
        <v>32.459670627130954</v>
      </c>
      <c r="H890" s="7">
        <v>22.182178188921021</v>
      </c>
    </row>
    <row r="891" spans="1:8" x14ac:dyDescent="0.25">
      <c r="A891" s="25"/>
      <c r="B891" s="26"/>
      <c r="C891" s="3">
        <v>2013</v>
      </c>
      <c r="D891" s="27"/>
      <c r="E891" s="4" t="s">
        <v>43</v>
      </c>
      <c r="F891" s="8" t="s">
        <v>16</v>
      </c>
      <c r="G891" s="9">
        <v>32.508712830610314</v>
      </c>
      <c r="H891" s="7">
        <v>22.187755055707857</v>
      </c>
    </row>
    <row r="892" spans="1:8" x14ac:dyDescent="0.25">
      <c r="A892" s="25"/>
      <c r="B892" s="26"/>
      <c r="C892" s="3">
        <v>2014</v>
      </c>
      <c r="D892" s="27"/>
      <c r="E892" s="4" t="s">
        <v>43</v>
      </c>
      <c r="F892" s="8" t="s">
        <v>16</v>
      </c>
      <c r="G892" s="9">
        <v>32.5</v>
      </c>
      <c r="H892" s="7">
        <v>22.2</v>
      </c>
    </row>
    <row r="893" spans="1:8" x14ac:dyDescent="0.25">
      <c r="A893" s="25">
        <v>34</v>
      </c>
      <c r="B893" s="26" t="s">
        <v>145</v>
      </c>
      <c r="C893" s="3">
        <v>2007</v>
      </c>
      <c r="D893" s="27" t="s">
        <v>13</v>
      </c>
      <c r="E893" s="4" t="s">
        <v>43</v>
      </c>
      <c r="F893" s="5" t="s">
        <v>16</v>
      </c>
      <c r="G893" s="6">
        <v>3.35</v>
      </c>
      <c r="H893" s="7">
        <v>2.73</v>
      </c>
    </row>
    <row r="894" spans="1:8" x14ac:dyDescent="0.25">
      <c r="A894" s="25"/>
      <c r="B894" s="26"/>
      <c r="C894" s="3">
        <v>2008</v>
      </c>
      <c r="D894" s="27"/>
      <c r="E894" s="4" t="s">
        <v>43</v>
      </c>
      <c r="F894" s="8" t="s">
        <v>16</v>
      </c>
      <c r="G894" s="9">
        <v>2.89</v>
      </c>
      <c r="H894" s="7">
        <v>1.2</v>
      </c>
    </row>
    <row r="895" spans="1:8" x14ac:dyDescent="0.25">
      <c r="A895" s="25"/>
      <c r="B895" s="26"/>
      <c r="C895" s="3">
        <v>2009</v>
      </c>
      <c r="D895" s="27"/>
      <c r="E895" s="4" t="s">
        <v>43</v>
      </c>
      <c r="F895" s="8" t="s">
        <v>16</v>
      </c>
      <c r="G895" s="9">
        <v>3.1</v>
      </c>
      <c r="H895" s="7">
        <v>2.5</v>
      </c>
    </row>
    <row r="896" spans="1:8" x14ac:dyDescent="0.25">
      <c r="A896" s="25"/>
      <c r="B896" s="26"/>
      <c r="C896" s="3">
        <v>2010</v>
      </c>
      <c r="D896" s="27"/>
      <c r="E896" s="4" t="s">
        <v>43</v>
      </c>
      <c r="F896" s="8" t="s">
        <v>16</v>
      </c>
      <c r="G896" s="9">
        <v>2.947957031441605</v>
      </c>
      <c r="H896" s="7">
        <v>2.9277218664226901</v>
      </c>
    </row>
    <row r="897" spans="1:8" x14ac:dyDescent="0.25">
      <c r="A897" s="25"/>
      <c r="B897" s="26"/>
      <c r="C897" s="3">
        <v>2011</v>
      </c>
      <c r="D897" s="27"/>
      <c r="E897" s="4" t="s">
        <v>43</v>
      </c>
      <c r="F897" s="8" t="s">
        <v>16</v>
      </c>
      <c r="G897" s="9">
        <v>3.7977847557451065</v>
      </c>
      <c r="H897" s="7">
        <v>6.4417801259906522</v>
      </c>
    </row>
    <row r="898" spans="1:8" x14ac:dyDescent="0.25">
      <c r="A898" s="25"/>
      <c r="B898" s="26"/>
      <c r="C898" s="3">
        <v>2012</v>
      </c>
      <c r="D898" s="27"/>
      <c r="E898" s="4" t="s">
        <v>43</v>
      </c>
      <c r="F898" s="8" t="s">
        <v>16</v>
      </c>
      <c r="G898" s="9">
        <v>6.0332903346129338</v>
      </c>
      <c r="H898" s="7">
        <v>7.5534343224735432</v>
      </c>
    </row>
    <row r="899" spans="1:8" x14ac:dyDescent="0.25">
      <c r="A899" s="25"/>
      <c r="B899" s="26"/>
      <c r="C899" s="3">
        <v>2013</v>
      </c>
      <c r="D899" s="27"/>
      <c r="E899" s="4" t="s">
        <v>43</v>
      </c>
      <c r="F899" s="8" t="s">
        <v>16</v>
      </c>
      <c r="G899" s="9">
        <v>4.4497430362004797</v>
      </c>
      <c r="H899" s="7">
        <v>4.4358135731807034</v>
      </c>
    </row>
    <row r="900" spans="1:8" x14ac:dyDescent="0.25">
      <c r="A900" s="25"/>
      <c r="B900" s="26"/>
      <c r="C900" s="3">
        <v>2014</v>
      </c>
      <c r="D900" s="27"/>
      <c r="E900" s="4" t="s">
        <v>43</v>
      </c>
      <c r="F900" s="8" t="s">
        <v>16</v>
      </c>
      <c r="G900" s="20">
        <f>0.0419572695427147*100</f>
        <v>4.1957269542714695</v>
      </c>
      <c r="H900" s="21">
        <f>0.0194601381042059*100</f>
        <v>1.94601381042059</v>
      </c>
    </row>
    <row r="901" spans="1:8" x14ac:dyDescent="0.25">
      <c r="A901" s="25">
        <v>35</v>
      </c>
      <c r="B901" s="26" t="s">
        <v>146</v>
      </c>
      <c r="C901" s="3">
        <v>2007</v>
      </c>
      <c r="D901" s="27" t="s">
        <v>147</v>
      </c>
      <c r="E901" s="4" t="s">
        <v>43</v>
      </c>
      <c r="F901" s="5" t="s">
        <v>16</v>
      </c>
      <c r="G901" s="6">
        <v>221216.6</v>
      </c>
      <c r="H901" s="7">
        <v>45520.5</v>
      </c>
    </row>
    <row r="902" spans="1:8" x14ac:dyDescent="0.25">
      <c r="A902" s="25"/>
      <c r="B902" s="26"/>
      <c r="C902" s="3">
        <v>2008</v>
      </c>
      <c r="D902" s="27"/>
      <c r="E902" s="4" t="s">
        <v>43</v>
      </c>
      <c r="F902" s="8" t="s">
        <v>16</v>
      </c>
      <c r="G902" s="9">
        <v>214533.6</v>
      </c>
      <c r="H902" s="7">
        <v>41976.9</v>
      </c>
    </row>
    <row r="903" spans="1:8" x14ac:dyDescent="0.25">
      <c r="A903" s="25"/>
      <c r="B903" s="26"/>
      <c r="C903" s="3">
        <v>2009</v>
      </c>
      <c r="D903" s="27"/>
      <c r="E903" s="4" t="s">
        <v>43</v>
      </c>
      <c r="F903" s="8" t="s">
        <v>16</v>
      </c>
      <c r="G903" s="9">
        <v>201534.9</v>
      </c>
      <c r="H903" s="7">
        <v>37263.9</v>
      </c>
    </row>
    <row r="904" spans="1:8" x14ac:dyDescent="0.25">
      <c r="A904" s="25"/>
      <c r="B904" s="26"/>
      <c r="C904" s="3">
        <v>2010</v>
      </c>
      <c r="D904" s="27"/>
      <c r="E904" s="4" t="s">
        <v>43</v>
      </c>
      <c r="F904" s="8" t="s">
        <v>16</v>
      </c>
      <c r="G904" s="9">
        <v>214451.552</v>
      </c>
      <c r="H904" s="7">
        <v>42700.527000000002</v>
      </c>
    </row>
    <row r="905" spans="1:8" x14ac:dyDescent="0.25">
      <c r="A905" s="25"/>
      <c r="B905" s="26"/>
      <c r="C905" s="3">
        <v>2011</v>
      </c>
      <c r="D905" s="27"/>
      <c r="E905" s="4" t="s">
        <v>43</v>
      </c>
      <c r="F905" s="8" t="s">
        <v>16</v>
      </c>
      <c r="G905" s="9">
        <v>219263.068</v>
      </c>
      <c r="H905" s="7">
        <v>42717.067999999999</v>
      </c>
    </row>
    <row r="906" spans="1:8" x14ac:dyDescent="0.25">
      <c r="A906" s="25"/>
      <c r="B906" s="26"/>
      <c r="C906" s="3">
        <v>2012</v>
      </c>
      <c r="D906" s="27"/>
      <c r="E906" s="4" t="s">
        <v>43</v>
      </c>
      <c r="F906" s="8" t="s">
        <v>16</v>
      </c>
      <c r="G906" s="9">
        <v>214887.106</v>
      </c>
      <c r="H906" s="7">
        <v>40173.989000000001</v>
      </c>
    </row>
    <row r="907" spans="1:8" x14ac:dyDescent="0.25">
      <c r="A907" s="25"/>
      <c r="B907" s="26"/>
      <c r="C907" s="3">
        <v>2013</v>
      </c>
      <c r="D907" s="27"/>
      <c r="E907" s="4" t="s">
        <v>43</v>
      </c>
      <c r="F907" s="8" t="s">
        <v>16</v>
      </c>
      <c r="G907" s="9">
        <v>215901.26300000001</v>
      </c>
      <c r="H907" s="7">
        <v>40508.004000000001</v>
      </c>
    </row>
    <row r="908" spans="1:8" x14ac:dyDescent="0.25">
      <c r="A908" s="25"/>
      <c r="B908" s="26"/>
      <c r="C908" s="3">
        <v>2014</v>
      </c>
      <c r="D908" s="27"/>
      <c r="E908" s="4" t="s">
        <v>43</v>
      </c>
      <c r="F908" s="8" t="s">
        <v>16</v>
      </c>
      <c r="G908" s="9">
        <v>207494.03599999999</v>
      </c>
      <c r="H908" s="7">
        <v>36531.504000000001</v>
      </c>
    </row>
  </sheetData>
  <mergeCells count="353">
    <mergeCell ref="A5:H5"/>
    <mergeCell ref="A6:H6"/>
    <mergeCell ref="A7:A8"/>
    <mergeCell ref="B7:B8"/>
    <mergeCell ref="C7:C8"/>
    <mergeCell ref="D7:D8"/>
    <mergeCell ref="E7:E8"/>
    <mergeCell ref="F7:G7"/>
    <mergeCell ref="H7:H8"/>
    <mergeCell ref="A27:A34"/>
    <mergeCell ref="B27:B34"/>
    <mergeCell ref="D27:D34"/>
    <mergeCell ref="A35:A42"/>
    <mergeCell ref="B35:B42"/>
    <mergeCell ref="D35:D42"/>
    <mergeCell ref="A9:H9"/>
    <mergeCell ref="A10:A17"/>
    <mergeCell ref="B10:B17"/>
    <mergeCell ref="D10:D17"/>
    <mergeCell ref="B18:H18"/>
    <mergeCell ref="A19:A26"/>
    <mergeCell ref="B19:B26"/>
    <mergeCell ref="D19:D26"/>
    <mergeCell ref="B59:H59"/>
    <mergeCell ref="A60:A67"/>
    <mergeCell ref="B60:B67"/>
    <mergeCell ref="D60:D67"/>
    <mergeCell ref="A68:A75"/>
    <mergeCell ref="B68:B75"/>
    <mergeCell ref="D68:D75"/>
    <mergeCell ref="A43:A50"/>
    <mergeCell ref="B43:B50"/>
    <mergeCell ref="D43:D50"/>
    <mergeCell ref="A51:A58"/>
    <mergeCell ref="B51:B58"/>
    <mergeCell ref="D51:D58"/>
    <mergeCell ref="A93:A100"/>
    <mergeCell ref="B93:B100"/>
    <mergeCell ref="D93:D100"/>
    <mergeCell ref="A101:A108"/>
    <mergeCell ref="B101:B108"/>
    <mergeCell ref="D101:D108"/>
    <mergeCell ref="B76:H76"/>
    <mergeCell ref="A77:A84"/>
    <mergeCell ref="B77:B84"/>
    <mergeCell ref="D77:D84"/>
    <mergeCell ref="A85:A92"/>
    <mergeCell ref="B85:B92"/>
    <mergeCell ref="D85:D92"/>
    <mergeCell ref="A125:A132"/>
    <mergeCell ref="B125:B132"/>
    <mergeCell ref="D125:D132"/>
    <mergeCell ref="A133:A140"/>
    <mergeCell ref="B133:B140"/>
    <mergeCell ref="D133:D140"/>
    <mergeCell ref="A109:A116"/>
    <mergeCell ref="B109:B116"/>
    <mergeCell ref="D109:D116"/>
    <mergeCell ref="A117:A124"/>
    <mergeCell ref="B117:B124"/>
    <mergeCell ref="D117:D124"/>
    <mergeCell ref="A157:A164"/>
    <mergeCell ref="B157:B164"/>
    <mergeCell ref="D157:D164"/>
    <mergeCell ref="A165:A172"/>
    <mergeCell ref="B165:B172"/>
    <mergeCell ref="D165:D172"/>
    <mergeCell ref="A141:A148"/>
    <mergeCell ref="B141:B148"/>
    <mergeCell ref="D141:D148"/>
    <mergeCell ref="A149:A156"/>
    <mergeCell ref="B149:B156"/>
    <mergeCell ref="D149:D156"/>
    <mergeCell ref="A189:A196"/>
    <mergeCell ref="B189:B196"/>
    <mergeCell ref="D189:D196"/>
    <mergeCell ref="A197:A204"/>
    <mergeCell ref="B197:B204"/>
    <mergeCell ref="D197:D204"/>
    <mergeCell ref="A173:A180"/>
    <mergeCell ref="B173:B180"/>
    <mergeCell ref="D173:D180"/>
    <mergeCell ref="A181:A188"/>
    <mergeCell ref="B181:B188"/>
    <mergeCell ref="D181:D188"/>
    <mergeCell ref="A222:A229"/>
    <mergeCell ref="B222:B229"/>
    <mergeCell ref="D222:D229"/>
    <mergeCell ref="A230:A237"/>
    <mergeCell ref="B230:B237"/>
    <mergeCell ref="D230:D237"/>
    <mergeCell ref="B205:H205"/>
    <mergeCell ref="A206:A213"/>
    <mergeCell ref="B206:B213"/>
    <mergeCell ref="D206:D213"/>
    <mergeCell ref="A214:A221"/>
    <mergeCell ref="B214:B221"/>
    <mergeCell ref="D214:D221"/>
    <mergeCell ref="A254:A261"/>
    <mergeCell ref="B254:B261"/>
    <mergeCell ref="D254:D261"/>
    <mergeCell ref="A262:A269"/>
    <mergeCell ref="B262:B269"/>
    <mergeCell ref="D262:D269"/>
    <mergeCell ref="A238:A245"/>
    <mergeCell ref="B238:B245"/>
    <mergeCell ref="D238:D245"/>
    <mergeCell ref="A246:A253"/>
    <mergeCell ref="B246:B253"/>
    <mergeCell ref="D246:D253"/>
    <mergeCell ref="A287:A294"/>
    <mergeCell ref="B287:B294"/>
    <mergeCell ref="D287:D294"/>
    <mergeCell ref="B295:H295"/>
    <mergeCell ref="A296:A303"/>
    <mergeCell ref="B296:B303"/>
    <mergeCell ref="D296:D303"/>
    <mergeCell ref="A270:A277"/>
    <mergeCell ref="B270:B277"/>
    <mergeCell ref="D270:D277"/>
    <mergeCell ref="B278:H278"/>
    <mergeCell ref="A279:A286"/>
    <mergeCell ref="B279:B286"/>
    <mergeCell ref="D279:D286"/>
    <mergeCell ref="A320:A327"/>
    <mergeCell ref="B320:B327"/>
    <mergeCell ref="D320:D327"/>
    <mergeCell ref="A328:A335"/>
    <mergeCell ref="B328:B335"/>
    <mergeCell ref="D328:D335"/>
    <mergeCell ref="A304:A311"/>
    <mergeCell ref="B304:B311"/>
    <mergeCell ref="D304:D311"/>
    <mergeCell ref="A312:A319"/>
    <mergeCell ref="B312:B319"/>
    <mergeCell ref="D312:D319"/>
    <mergeCell ref="A352:A359"/>
    <mergeCell ref="B352:B359"/>
    <mergeCell ref="D352:D359"/>
    <mergeCell ref="A360:A367"/>
    <mergeCell ref="B360:B367"/>
    <mergeCell ref="D360:D367"/>
    <mergeCell ref="A336:A343"/>
    <mergeCell ref="B336:B343"/>
    <mergeCell ref="D336:D343"/>
    <mergeCell ref="A344:A351"/>
    <mergeCell ref="B344:B351"/>
    <mergeCell ref="D344:D351"/>
    <mergeCell ref="A384:A391"/>
    <mergeCell ref="B384:B391"/>
    <mergeCell ref="D384:D391"/>
    <mergeCell ref="A392:A399"/>
    <mergeCell ref="B392:B399"/>
    <mergeCell ref="D392:D399"/>
    <mergeCell ref="A368:A375"/>
    <mergeCell ref="B368:B375"/>
    <mergeCell ref="D368:D375"/>
    <mergeCell ref="A376:A383"/>
    <mergeCell ref="B376:B383"/>
    <mergeCell ref="D376:D383"/>
    <mergeCell ref="A416:A423"/>
    <mergeCell ref="B416:B423"/>
    <mergeCell ref="D416:D423"/>
    <mergeCell ref="A424:A431"/>
    <mergeCell ref="B424:B431"/>
    <mergeCell ref="D424:D431"/>
    <mergeCell ref="A400:A407"/>
    <mergeCell ref="B400:B407"/>
    <mergeCell ref="D400:D407"/>
    <mergeCell ref="A408:A415"/>
    <mergeCell ref="B408:B415"/>
    <mergeCell ref="D408:D415"/>
    <mergeCell ref="A449:A456"/>
    <mergeCell ref="B449:B456"/>
    <mergeCell ref="D449:D456"/>
    <mergeCell ref="A457:A464"/>
    <mergeCell ref="B457:B464"/>
    <mergeCell ref="D457:D464"/>
    <mergeCell ref="A432:H432"/>
    <mergeCell ref="A433:A440"/>
    <mergeCell ref="B433:B440"/>
    <mergeCell ref="D433:D440"/>
    <mergeCell ref="A441:A448"/>
    <mergeCell ref="B441:B448"/>
    <mergeCell ref="D441:D448"/>
    <mergeCell ref="A481:A488"/>
    <mergeCell ref="B481:B488"/>
    <mergeCell ref="D481:D488"/>
    <mergeCell ref="A489:A496"/>
    <mergeCell ref="B489:B496"/>
    <mergeCell ref="D489:D496"/>
    <mergeCell ref="A465:A472"/>
    <mergeCell ref="B465:B472"/>
    <mergeCell ref="D465:D472"/>
    <mergeCell ref="A473:A480"/>
    <mergeCell ref="B473:B480"/>
    <mergeCell ref="D473:D480"/>
    <mergeCell ref="A513:A520"/>
    <mergeCell ref="B513:B520"/>
    <mergeCell ref="D513:D520"/>
    <mergeCell ref="A521:A528"/>
    <mergeCell ref="B521:B528"/>
    <mergeCell ref="D521:D528"/>
    <mergeCell ref="A497:A504"/>
    <mergeCell ref="B497:B504"/>
    <mergeCell ref="D497:D504"/>
    <mergeCell ref="A505:A512"/>
    <mergeCell ref="B505:B512"/>
    <mergeCell ref="D505:D512"/>
    <mergeCell ref="A545:A552"/>
    <mergeCell ref="B545:B552"/>
    <mergeCell ref="D545:D552"/>
    <mergeCell ref="A553:A560"/>
    <mergeCell ref="B553:B560"/>
    <mergeCell ref="D553:D560"/>
    <mergeCell ref="A529:A536"/>
    <mergeCell ref="B529:B536"/>
    <mergeCell ref="D529:D536"/>
    <mergeCell ref="A537:A544"/>
    <mergeCell ref="B537:B544"/>
    <mergeCell ref="D537:D544"/>
    <mergeCell ref="A577:A584"/>
    <mergeCell ref="B577:B584"/>
    <mergeCell ref="D577:D584"/>
    <mergeCell ref="B585:H585"/>
    <mergeCell ref="A586:A593"/>
    <mergeCell ref="B586:B593"/>
    <mergeCell ref="D586:D593"/>
    <mergeCell ref="A561:A568"/>
    <mergeCell ref="B561:B568"/>
    <mergeCell ref="D561:D568"/>
    <mergeCell ref="A569:A576"/>
    <mergeCell ref="B569:B576"/>
    <mergeCell ref="D569:D576"/>
    <mergeCell ref="A610:A617"/>
    <mergeCell ref="B610:B617"/>
    <mergeCell ref="D610:D617"/>
    <mergeCell ref="A618:A625"/>
    <mergeCell ref="B618:B625"/>
    <mergeCell ref="D618:D625"/>
    <mergeCell ref="A594:A601"/>
    <mergeCell ref="B594:B601"/>
    <mergeCell ref="D594:D601"/>
    <mergeCell ref="A602:A609"/>
    <mergeCell ref="B602:B609"/>
    <mergeCell ref="D602:D609"/>
    <mergeCell ref="A642:A649"/>
    <mergeCell ref="B642:B649"/>
    <mergeCell ref="D642:D649"/>
    <mergeCell ref="A650:A657"/>
    <mergeCell ref="B650:B657"/>
    <mergeCell ref="D650:D657"/>
    <mergeCell ref="A626:A633"/>
    <mergeCell ref="B626:B633"/>
    <mergeCell ref="D626:D633"/>
    <mergeCell ref="A634:A641"/>
    <mergeCell ref="B634:B641"/>
    <mergeCell ref="D634:D641"/>
    <mergeCell ref="A674:A681"/>
    <mergeCell ref="B674:B681"/>
    <mergeCell ref="D674:D681"/>
    <mergeCell ref="A682:A689"/>
    <mergeCell ref="B682:B689"/>
    <mergeCell ref="D682:D689"/>
    <mergeCell ref="A658:A665"/>
    <mergeCell ref="B658:B665"/>
    <mergeCell ref="D658:D665"/>
    <mergeCell ref="A666:A673"/>
    <mergeCell ref="B666:B673"/>
    <mergeCell ref="D666:D673"/>
    <mergeCell ref="A706:H706"/>
    <mergeCell ref="A708:A715"/>
    <mergeCell ref="B708:B715"/>
    <mergeCell ref="D708:D715"/>
    <mergeCell ref="A716:A723"/>
    <mergeCell ref="B716:B723"/>
    <mergeCell ref="D716:D723"/>
    <mergeCell ref="A690:A697"/>
    <mergeCell ref="B690:B697"/>
    <mergeCell ref="D690:D697"/>
    <mergeCell ref="A698:A705"/>
    <mergeCell ref="B698:B705"/>
    <mergeCell ref="D698:D705"/>
    <mergeCell ref="A740:A747"/>
    <mergeCell ref="B740:B747"/>
    <mergeCell ref="D740:D747"/>
    <mergeCell ref="A748:A755"/>
    <mergeCell ref="B748:B755"/>
    <mergeCell ref="D748:D755"/>
    <mergeCell ref="A724:A731"/>
    <mergeCell ref="B724:B731"/>
    <mergeCell ref="D724:D731"/>
    <mergeCell ref="A732:A739"/>
    <mergeCell ref="B732:B739"/>
    <mergeCell ref="D732:D739"/>
    <mergeCell ref="A772:A779"/>
    <mergeCell ref="B772:B779"/>
    <mergeCell ref="D772:D779"/>
    <mergeCell ref="A780:A787"/>
    <mergeCell ref="B780:B787"/>
    <mergeCell ref="D780:D787"/>
    <mergeCell ref="A756:A763"/>
    <mergeCell ref="B756:B763"/>
    <mergeCell ref="D756:D763"/>
    <mergeCell ref="A764:A771"/>
    <mergeCell ref="B764:B771"/>
    <mergeCell ref="D764:D771"/>
    <mergeCell ref="A804:A811"/>
    <mergeCell ref="B804:B811"/>
    <mergeCell ref="D804:D811"/>
    <mergeCell ref="A812:A819"/>
    <mergeCell ref="B812:B819"/>
    <mergeCell ref="D812:D819"/>
    <mergeCell ref="A788:A795"/>
    <mergeCell ref="B788:B795"/>
    <mergeCell ref="D788:D795"/>
    <mergeCell ref="A796:A803"/>
    <mergeCell ref="B796:B803"/>
    <mergeCell ref="D796:D803"/>
    <mergeCell ref="B836:H836"/>
    <mergeCell ref="A837:A844"/>
    <mergeCell ref="B837:B844"/>
    <mergeCell ref="D837:D844"/>
    <mergeCell ref="A845:A852"/>
    <mergeCell ref="B845:B852"/>
    <mergeCell ref="D845:D852"/>
    <mergeCell ref="A820:A827"/>
    <mergeCell ref="B820:B827"/>
    <mergeCell ref="D820:D827"/>
    <mergeCell ref="A828:A835"/>
    <mergeCell ref="B828:B835"/>
    <mergeCell ref="D828:D835"/>
    <mergeCell ref="A869:A876"/>
    <mergeCell ref="B869:B876"/>
    <mergeCell ref="D869:D876"/>
    <mergeCell ref="A877:A884"/>
    <mergeCell ref="B877:B884"/>
    <mergeCell ref="D877:D884"/>
    <mergeCell ref="A853:A860"/>
    <mergeCell ref="B853:B860"/>
    <mergeCell ref="D853:D860"/>
    <mergeCell ref="A861:A868"/>
    <mergeCell ref="B861:B868"/>
    <mergeCell ref="D861:D868"/>
    <mergeCell ref="A901:A908"/>
    <mergeCell ref="B901:B908"/>
    <mergeCell ref="D901:D908"/>
    <mergeCell ref="A885:A892"/>
    <mergeCell ref="B885:B892"/>
    <mergeCell ref="D885:D892"/>
    <mergeCell ref="A893:A900"/>
    <mergeCell ref="B893:B900"/>
    <mergeCell ref="D893:D90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Sorek</dc:creator>
  <cp:lastModifiedBy>Piotr Sorek</cp:lastModifiedBy>
  <dcterms:created xsi:type="dcterms:W3CDTF">2017-02-14T08:10:50Z</dcterms:created>
  <dcterms:modified xsi:type="dcterms:W3CDTF">2017-03-23T06:45:39Z</dcterms:modified>
</cp:coreProperties>
</file>